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Q" sheetId="6" r:id="rId1"/>
    <sheet name="T11R" sheetId="4" r:id="rId2"/>
    <sheet name="T11S" sheetId="7" r:id="rId3"/>
    <sheet name="T11T" sheetId="8" r:id="rId4"/>
    <sheet name="T11U" sheetId="9" r:id="rId5"/>
    <sheet name="T11V" sheetId="10" r:id="rId6"/>
    <sheet name="T11W" sheetId="11" r:id="rId7"/>
    <sheet name="T11X1" sheetId="18" r:id="rId8"/>
    <sheet name="T11X2" sheetId="17" r:id="rId9"/>
    <sheet name="T11X3" sheetId="16" r:id="rId10"/>
    <sheet name="T11X" sheetId="13" r:id="rId11"/>
    <sheet name="T11Y" sheetId="15" r:id="rId12"/>
    <sheet name="T11Z" sheetId="19" r:id="rId13"/>
  </sheets>
  <definedNames>
    <definedName name="Excel_BuiltIn_Print_Area" localSheetId="0">'T11Q'!$A$1:$L$54</definedName>
    <definedName name="_xlnm.Print_Area" localSheetId="0">'T11Q'!$A$1:$L$53</definedName>
    <definedName name="Excel_BuiltIn_Print_Area" localSheetId="1">'T11R'!$A$1:$L$54</definedName>
    <definedName name="_xlnm.Print_Area" localSheetId="1">'T11R'!$A$1:$L$53</definedName>
    <definedName name="Excel_BuiltIn_Print_Area" localSheetId="2">'T11S'!$A$1:$K$54</definedName>
    <definedName name="_xlnm.Print_Area" localSheetId="2">'T11S'!$A$1:$L$53</definedName>
    <definedName name="Excel_BuiltIn_Print_Area" localSheetId="3">'T11T'!$A$1:$L$54</definedName>
    <definedName name="_xlnm.Print_Area" localSheetId="3">'T11T'!$A$1:$L$53</definedName>
    <definedName name="Excel_BuiltIn_Print_Area" localSheetId="4">'T11U'!$A$1:$L$54</definedName>
    <definedName name="_xlnm.Print_Area" localSheetId="4">'T11U'!$A$1:$L$53</definedName>
    <definedName name="Excel_BuiltIn_Print_Area" localSheetId="5">'T11V'!$A$1:$L$54</definedName>
    <definedName name="_xlnm.Print_Area" localSheetId="5">'T11V'!$A$1:$L$53</definedName>
    <definedName name="Excel_BuiltIn_Print_Area" localSheetId="6">'T11W'!$A$1:$L$54</definedName>
    <definedName name="_xlnm.Print_Area" localSheetId="6">'T11W'!$A$1:$L$53</definedName>
    <definedName name="_xlnm.Print_Area" localSheetId="7">'T11X1'!$A$1:$L$53</definedName>
    <definedName name="_xlnm.Print_Area" localSheetId="8">'T11X2'!$A$1:$L$53</definedName>
    <definedName name="_xlnm.Print_Area" localSheetId="9">'T11X3'!$A$1:$L$53</definedName>
    <definedName name="Excel_BuiltIn_Print_Area" localSheetId="10">'T11X'!$A$1:$L$54</definedName>
    <definedName name="_xlnm.Print_Area" localSheetId="10">'T11X'!$A$1:$L$53</definedName>
    <definedName name="Excel_BuiltIn_Print_Area" localSheetId="11">'T11Y'!$A$1:$L$54</definedName>
    <definedName name="_xlnm.Print_Area" localSheetId="11">'T11Y'!$A$1:$L$53</definedName>
  </definedNames>
  <calcPr calcId="125725"/>
</workbook>
</file>

<file path=xl/sharedStrings.xml><?xml version="1.0" encoding="utf-8"?>
<sst xmlns="http://schemas.openxmlformats.org/spreadsheetml/2006/main" count="105" uniqueCount="105">
  <si>
    <t>TABLE No.11 (Q)</t>
  </si>
  <si>
    <t xml:space="preserve">Government Sponsored Scheme wise NPA  </t>
  </si>
  <si>
    <t xml:space="preserve"> DATA FOR THE YEAR ENDED 31ST MARCH 2022</t>
  </si>
  <si>
    <t xml:space="preserve"> (Rs. In crores)</t>
  </si>
  <si>
    <t>SNo.</t>
  </si>
  <si>
    <t>NAME OF THE BANK</t>
  </si>
  <si>
    <t>PMEGP</t>
  </si>
  <si>
    <t>Loan
Outstanding as on
current Quarter End</t>
  </si>
  <si>
    <t xml:space="preserve">TABLE No.11(Q) Government Sponsored Scheme wise NPA  </t>
  </si>
  <si>
    <t>As on 31.03.2019</t>
  </si>
  <si>
    <t>As on 31.03.2020</t>
  </si>
  <si>
    <t>As on 31.03.2021</t>
  </si>
  <si>
    <t>UP TO THE QUARTER</t>
  </si>
  <si>
    <t>Gross NPA</t>
  </si>
  <si>
    <t>%age</t>
  </si>
  <si>
    <t>No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</si>
  <si>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</si>
  <si>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</si>
  <si>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</si>
  <si>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</si>
  <si>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</si>
  <si>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</si>
  <si>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</si>
  <si>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</si>
  <si>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</si>
  <si>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</si>
  <si>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</si>
  <si>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</si>
  <si>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</si>
  <si>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</si>
  <si>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</si>
  <si>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</si>
  <si>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</si>
  <si>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</si>
  <si>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</si>
  <si>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</si>
  <si>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</si>
  <si>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</si>
  <si>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</si>
  <si>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</si>
  <si>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</si>
  <si>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</si>
  <si>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</si>
  <si>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</si>
  <si>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</si>
  <si>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</si>
  <si>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</si>
  <si>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</si>
  <si>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</si>
  <si>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</si>
  <si>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</si>
  <si>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</si>
  <si>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</si>
  <si>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</si>
  <si>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</si>
  <si>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</si>
  <si>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</si>
  <si>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</si>
  <si>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</si>
  <si>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</si>
  <si>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</si>
  <si>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</si>
  <si>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</si>
  <si>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</si>
  <si>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</si>
  <si>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(R)</t>
  </si>
  <si>
    <r xmlns="http://schemas.openxmlformats.org/spreadsheetml/2006/main">
      <t xml:space="preserve">Government Sponsored Scheme wise NPA </t>
    </r>
    <r xmlns="http://schemas.openxmlformats.org/spreadsheetml/2006/main">
      <rPr>
        <b/>
        <sz val="11"/>
        <color theme="1"/>
        <rFont val="Calibri"/>
        <family val="2"/>
        <scheme val="minor"/>
      </rPr>
      <t>(</t>
    </r>
  </si>
  <si>
    <t xml:space="preserve">TABLE No.11(R) Government Sponsored Scheme wise NPA  </t>
  </si>
  <si>
    <t xml:space="preserve">    NRLM</t>
  </si>
  <si>
    <t>(Rs. In crores)</t>
  </si>
  <si>
    <t>TABLE No.11 (S)</t>
  </si>
  <si>
    <t xml:space="preserve">TABLE No.11(S) Government Sponsored Scheme wise NPA  </t>
  </si>
  <si>
    <t xml:space="preserve">  NULM</t>
  </si>
  <si>
    <t>TABLE No.11 (T)</t>
  </si>
  <si>
    <t xml:space="preserve">TABLE No.11(T) Government Sponsored Scheme wise NPA  </t>
  </si>
  <si>
    <t>AADIVASI SWAROJAGAAR YOJANA</t>
  </si>
  <si>
    <t>TABLE No.11 (U)</t>
  </si>
  <si>
    <t>Government Sponsored Scheme wise NPA</t>
  </si>
  <si>
    <t xml:space="preserve">TABLE No.11(U) Government Sponsored Scheme wise NPA  </t>
  </si>
  <si>
    <t>ANTYODAYA SWAROJAGAR YOJANA</t>
  </si>
  <si>
    <t>TABLE No.11 (V)</t>
  </si>
  <si>
    <t xml:space="preserve">Government Sponsored Scheme wise NPA </t>
  </si>
  <si>
    <t xml:space="preserve">TABLE No.11(V) Government Sponsored Scheme wise NPA  </t>
  </si>
  <si>
    <t>Any other GSS</t>
  </si>
  <si>
    <t>TABLE No.11 (W)</t>
  </si>
  <si>
    <t xml:space="preserve">BANK SCHEME WISE NPA  </t>
  </si>
  <si>
    <t xml:space="preserve">TABLE No.11(W) Government Sponsored Scheme wise NPA  </t>
  </si>
  <si>
    <t xml:space="preserve">Total of NPA in GSS </t>
  </si>
  <si>
    <t>TABLE No.11 (X1)</t>
  </si>
  <si>
    <t xml:space="preserve">TABLE No.11(X1) Government Sponsored Scheme wise NPA  </t>
  </si>
  <si>
    <t xml:space="preserve">  Shishu</t>
  </si>
  <si>
    <t>TABLE No.11 (X2)</t>
  </si>
  <si>
    <t xml:space="preserve">TABLE No.11(X2) Government Sponsored Scheme wise NPA  </t>
  </si>
  <si>
    <t xml:space="preserve"> Kishor</t>
  </si>
  <si>
    <t>TABLE No.11 (X3)</t>
  </si>
  <si>
    <t xml:space="preserve">TABLE No.11(X3) Government Sponsored Scheme wise NPA  </t>
  </si>
  <si>
    <t xml:space="preserve"> Tarun</t>
  </si>
  <si>
    <t>TABLE No.11 (X)</t>
  </si>
  <si>
    <t xml:space="preserve">TABLE No.11(X) Government Sponsored Scheme wise NPA  </t>
  </si>
  <si>
    <t xml:space="preserve">   MUDRA YOJANA</t>
  </si>
  <si>
    <t>TABLE No.11 (Y)</t>
  </si>
  <si>
    <t xml:space="preserve">TABLE No.11(Y) Government Sponsored Scheme wise NPA  </t>
  </si>
  <si>
    <t xml:space="preserve">    Stand up india Scheme</t>
  </si>
  <si>
    <t>TABLE No.11 (Z)</t>
  </si>
  <si>
    <t xml:space="preserve">  PM SVANidhi NPA</t>
  </si>
</sst>
</file>

<file path=xl/styles.xml><?xml version="1.0" encoding="utf-8"?>
<styleSheet xmlns="http://schemas.openxmlformats.org/spreadsheetml/2006/main">
  <numFmts count="0"/>
  <fonts count="10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sz val="10"/>
      <color theme="1" tint="0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6">
    <border>
      <left/>
      <right/>
      <top/>
      <bottom/>
      <diagonal/>
    </border>
    <border>
      <left style="thin">
        <color auto="1" tint="0"/>
      </left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auto="1" tint="0"/>
      </left>
      <right/>
      <top style="thin">
        <color auto="1" tint="0"/>
      </top>
      <bottom style="thin">
        <color auto="1" tint="0"/>
      </bottom>
      <diagonal/>
    </border>
    <border>
      <left/>
      <right/>
      <top style="thin">
        <color auto="1" tint="0"/>
      </top>
      <bottom style="thin">
        <color auto="1" tint="0"/>
      </bottom>
      <diagonal/>
    </border>
    <border>
      <left/>
      <right style="thin">
        <color auto="1" tint="0"/>
      </right>
      <top style="thin">
        <color auto="1" tint="0"/>
      </top>
      <bottom style="thin">
        <color auto="1" tint="0"/>
      </bottom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0" xfId="1"/>
    <xf numFmtId="0" fontId="5" fillId="0" borderId="0" xfId="1"/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0" fontId="2" fillId="0" borderId="0" xfId="1"/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0" fontId="6" fillId="0" borderId="0" xfId="1"/>
    <xf numFmtId="0" fontId="6" fillId="0" borderId="0" xfId="1"/>
    <xf numFmtId="0" fontId="5" fillId="0" borderId="0" xfId="1">
      <alignment vertical="center"/>
    </xf>
    <xf numFmtId="0" fontId="5" fillId="0" borderId="0" xfId="1">
      <alignment vertical="center"/>
    </xf>
    <xf numFmtId="0" fontId="1" fillId="0" borderId="0" xfId="1">
      <alignment horizontal="center"/>
    </xf>
    <xf numFmtId="0" fontId="1" fillId="0" borderId="0" xfId="1">
      <alignment horizontal="center"/>
    </xf>
    <xf numFmtId="0" fontId="2" fillId="0" borderId="1" xfId="1"/>
    <xf numFmtId="2" fontId="3" fillId="0" borderId="1" xfId="1"/>
    <xf numFmtId="0" fontId="5" fillId="0" borderId="1" xfId="1"/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>
      <alignment horizontal="center" vertical="center" wrapText="1"/>
    </xf>
    <xf numFmtId="0" fontId="4" fillId="0" borderId="1" xfId="1">
      <alignment horizontal="center" vertical="top" wrapText="1"/>
    </xf>
    <xf numFmtId="0" fontId="5" fillId="0" borderId="1" xfId="1">
      <alignment horizontal="center" vertical="top" wrapText="1"/>
    </xf>
    <xf numFmtId="2" fontId="5" fillId="0" borderId="1" xfId="1">
      <alignment horizontal="center" vertical="top" wrapText="1"/>
    </xf>
    <xf numFmtId="0" fontId="0" fillId="0" borderId="1" xfId="0">
      <alignment vertical="center"/>
    </xf>
    <xf numFmtId="0" fontId="1" fillId="0" borderId="1" xfId="1">
      <alignment vertical="center"/>
    </xf>
    <xf numFmtId="2" fontId="7" fillId="0" borderId="1" xfId="1">
      <alignment vertical="center"/>
    </xf>
    <xf numFmtId="2" fontId="7" fillId="2" borderId="1" xfId="1">
      <alignment vertical="center"/>
    </xf>
    <xf numFmtId="0" fontId="5" fillId="0" borderId="1" xfId="0">
      <alignment vertical="center"/>
    </xf>
    <xf numFmtId="0" fontId="5" fillId="0" borderId="1" xfId="1">
      <alignment vertical="center"/>
    </xf>
    <xf numFmtId="2" fontId="4" fillId="0" borderId="1" xfId="1">
      <alignment vertical="center"/>
    </xf>
    <xf numFmtId="0" fontId="5" fillId="0" borderId="1" xfId="0"/>
    <xf numFmtId="0" fontId="0" fillId="0" borderId="1" xfId="0"/>
    <xf numFmtId="0" fontId="1" fillId="0" borderId="1" xfId="0">
      <alignment vertical="center"/>
    </xf>
    <xf numFmtId="1" fontId="5" fillId="0" borderId="1" xfId="1">
      <alignment horizontal="center"/>
    </xf>
    <xf numFmtId="1" fontId="1" fillId="0" borderId="1" xfId="1"/>
    <xf numFmtId="1" fontId="4" fillId="0" borderId="1" xfId="1">
      <alignment vertical="center"/>
    </xf>
    <xf numFmtId="1" fontId="5" fillId="0" borderId="1" xfId="1"/>
    <xf numFmtId="1" fontId="1" fillId="0" borderId="0" xfId="1"/>
    <xf numFmtId="1" fontId="1" fillId="0" borderId="0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5" fillId="0" borderId="1" xfId="1"/>
    <xf numFmtId="2" fontId="5" fillId="0" borderId="1" xfId="1">
      <alignment horizontal="center"/>
    </xf>
    <xf numFmtId="2" fontId="1" fillId="0" borderId="1" xfId="1"/>
    <xf numFmtId="0" fontId="1" fillId="0" borderId="1" xfId="1">
      <alignment horizontal="center" vertical="center"/>
    </xf>
    <xf numFmtId="2" fontId="7" fillId="0" borderId="1" xfId="1">
      <alignment horizontal="center" vertical="center"/>
    </xf>
    <xf numFmtId="2" fontId="7" fillId="2" borderId="1" xfId="1">
      <alignment horizontal="center" vertical="center"/>
    </xf>
    <xf numFmtId="0" fontId="6" fillId="0" borderId="1" xfId="1"/>
    <xf numFmtId="2" fontId="5" fillId="0" borderId="1" xfId="1">
      <alignment horizontal="center" vertical="center" wrapText="1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0" fontId="9" fillId="0" borderId="5" xfId="0">
      <alignment horizontal="center" vertical="center" wrapText="1" textRotation="180"/>
    </xf>
    <xf numFmtId="2" fontId="5" fillId="0" borderId="1" xfId="1">
      <alignment horizontal="center" vertical="center" wrapText="1"/>
    </xf>
    <xf numFmtId="0" fontId="8" fillId="0" borderId="1" xfId="0">
      <alignment horizontal="center" vertical="center" wrapText="1"/>
    </xf>
    <xf numFmtId="2" fontId="6" fillId="0" borderId="1" xfId="1">
      <alignment horizontal="center" vertical="center" wrapText="1"/>
    </xf>
    <xf numFmtId="0" fontId="0" fillId="0" borderId="1" xfId="0">
      <alignment horizontal="center" vertical="center" wrapText="1"/>
    </xf>
    <xf numFmtId="0" fontId="0" fillId="0" borderId="1" xfId="0">
      <alignment wrapText="1"/>
    </xf>
    <xf numFmtId="2" fontId="3" fillId="0" borderId="1" xfId="1">
      <alignment horizontal="center"/>
    </xf>
    <xf numFmtId="0" fontId="2" fillId="0" borderId="1" xfId="1">
      <alignment horizontal="center"/>
    </xf>
    <xf numFmtId="0" fontId="4" fillId="0" borderId="1" xfId="1">
      <alignment horizontal="center" vertical="center" wrapText="1"/>
    </xf>
    <xf numFmtId="0" fontId="5" fillId="0" borderId="1" xfId="1">
      <alignment horizontal="center" vertical="center" wrapText="1"/>
    </xf>
    <xf numFmtId="2" fontId="6" fillId="0" borderId="1" xfId="1">
      <alignment horizontal="center" vertical="center"/>
    </xf>
    <xf numFmtId="2" fontId="6" fillId="0" borderId="2" xfId="1">
      <alignment horizontal="center" vertical="center" wrapText="1"/>
    </xf>
    <xf numFmtId="0" fontId="0" fillId="0" borderId="3" xfId="0">
      <alignment horizontal="center" vertical="center" wrapText="1"/>
    </xf>
    <xf numFmtId="0" fontId="0" fillId="0" borderId="3" xfId="0">
      <alignment wrapText="1"/>
    </xf>
    <xf numFmtId="0" fontId="0" fillId="0" borderId="4" xfId="0">
      <alignment wrapText="1"/>
    </xf>
    <xf numFmtId="2" fontId="6" fillId="0" borderId="1" xfId="1">
      <alignment horizontal="center"/>
    </xf>
    <xf numFmtId="2" fontId="5" fillId="0" borderId="1" xfId="1">
      <alignment horizontal="center" vertical="center"/>
    </xf>
    <xf numFmtId="2" fontId="6" fillId="0" borderId="1" xfId="1">
      <alignment wrapText="1"/>
    </xf>
    <xf numFmtId="2" fontId="3" fillId="0" borderId="1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B13" sqref="B13"/>
    </sheetView>
  </sheetViews>
  <sheetFormatPr defaultRowHeight="12.75"/>
  <cols>
    <col min="1" max="1" width="5.7109375" customWidth="1" style="3"/>
    <col min="2" max="2" width="28.8554687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13" width="6.28515625" customWidth="1" style="1"/>
    <col min="14" max="206" width="9.140625" customWidth="1" style="1"/>
    <col min="207" max="16384" width="9.140625" customWidth="1" style="3"/>
  </cols>
  <sheetData>
    <row r="1" ht="23.25" customHeight="1" s="2" customFormat="1">
      <c r="A1" s="29" t="s">
        <v>0</v>
      </c>
      <c r="B1" s="29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GY1" s="11"/>
      <c r="GZ1" s="11"/>
      <c r="HA1" s="11"/>
      <c r="HB1" s="11"/>
      <c r="HC1" s="11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1"/>
      <c r="IJ1" s="11"/>
      <c r="IK1" s="11"/>
      <c r="IL1" s="11"/>
      <c r="IM1" s="11"/>
      <c r="IN1" s="11"/>
      <c r="IO1" s="11"/>
      <c r="IP1" s="11"/>
      <c r="IQ1" s="11"/>
      <c r="IR1" s="11"/>
      <c r="IS1" s="11"/>
      <c r="IT1" s="11"/>
      <c r="IU1" s="11"/>
      <c r="IV1" s="11"/>
    </row>
    <row r="2" ht="15.95" customHeight="1" s="5" customFormat="1">
      <c r="A2" s="73" t="s">
        <v>2</v>
      </c>
      <c r="B2" s="73"/>
      <c r="C2" s="73"/>
      <c r="D2" s="73"/>
      <c r="E2" s="73"/>
      <c r="F2" s="73"/>
      <c r="G2" s="73"/>
      <c r="H2" s="30"/>
      <c r="I2" s="31"/>
      <c r="J2" s="31"/>
      <c r="K2" s="74" t="s">
        <v>3</v>
      </c>
      <c r="L2" s="7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 t="s">
        <v>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5.5" customHeight="1" s="14" customFormat="1">
      <c r="A4" s="75"/>
      <c r="B4" s="76"/>
      <c r="C4" s="68" t="s">
        <v>9</v>
      </c>
      <c r="D4" s="68"/>
      <c r="E4" s="68" t="s">
        <v>10</v>
      </c>
      <c r="F4" s="68"/>
      <c r="G4" s="68" t="s">
        <v>11</v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5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1.77</v>
      </c>
      <c r="F6" s="40">
        <f>IFERROR(E6/T11W!E6*100,0)</f>
      </c>
      <c r="G6" s="40">
        <v>3.31</v>
      </c>
      <c r="H6" s="40">
        <f>IFERROR(G6/T11W!G6*100,0)</f>
      </c>
      <c r="I6" s="41">
        <v>5.04</v>
      </c>
      <c r="J6" s="40">
        <f>IFERROR(I6/L6*100,0)</f>
      </c>
      <c r="K6" s="49">
        <v>1498</v>
      </c>
      <c r="L6" s="59">
        <v>39.95</v>
      </c>
      <c r="M6" s="67"/>
    </row>
    <row r="7" ht="12" customHeight="1">
      <c r="A7" s="38">
        <v>2</v>
      </c>
      <c r="B7" s="39" t="s">
        <v>18</v>
      </c>
      <c r="C7" s="40">
        <v>8.9</v>
      </c>
      <c r="D7" s="40">
        <f>IFERROR(C7/T11W!C7*100,0)</f>
      </c>
      <c r="E7" s="40">
        <v>2.98</v>
      </c>
      <c r="F7" s="40">
        <f>IFERROR(E7/T11W!E7*100,0)</f>
      </c>
      <c r="G7" s="40">
        <v>2.71</v>
      </c>
      <c r="H7" s="40">
        <f>IFERROR(G7/T11W!G7*100,0)</f>
      </c>
      <c r="I7" s="41">
        <v>7.01</v>
      </c>
      <c r="J7" s="40">
        <f ref="J7:J53" t="shared" si="0">IFERROR(I7/L7*100,0)</f>
      </c>
      <c r="K7" s="49">
        <v>850</v>
      </c>
      <c r="L7" s="59">
        <v>25.15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0.32</v>
      </c>
      <c r="H8" s="40">
        <f>IFERROR(G8/T11W!G8*100,0)</f>
      </c>
      <c r="I8" s="41">
        <v>0.32</v>
      </c>
      <c r="J8" s="40">
        <f t="shared" si="0"/>
      </c>
      <c r="K8" s="49">
        <v>0</v>
      </c>
      <c r="L8" s="59">
        <v>4.12</v>
      </c>
      <c r="M8" s="67"/>
    </row>
    <row r="9">
      <c r="A9" s="38">
        <v>4</v>
      </c>
      <c r="B9" s="39" t="s">
        <v>20</v>
      </c>
      <c r="C9" s="40">
        <v>0.44</v>
      </c>
      <c r="D9" s="40">
        <f>IFERROR(C9/T11W!C9*100,0)</f>
      </c>
      <c r="E9" s="40">
        <v>1.23</v>
      </c>
      <c r="F9" s="40">
        <f>IFERROR(E9/T11W!E9*100,0)</f>
      </c>
      <c r="G9" s="40">
        <v>3.19</v>
      </c>
      <c r="H9" s="40">
        <f>IFERROR(G9/T11W!G9*100,0)</f>
      </c>
      <c r="I9" s="41">
        <v>3.51</v>
      </c>
      <c r="J9" s="40">
        <f t="shared" si="0"/>
      </c>
      <c r="K9" s="49">
        <v>881</v>
      </c>
      <c r="L9" s="59">
        <v>29.91</v>
      </c>
      <c r="M9" s="67"/>
    </row>
    <row r="10">
      <c r="A10" s="38">
        <v>5</v>
      </c>
      <c r="B10" s="39" t="s">
        <v>21</v>
      </c>
      <c r="C10" s="40">
        <v>5.12</v>
      </c>
      <c r="D10" s="40">
        <f>IFERROR(C10/T11W!C10*100,0)</f>
      </c>
      <c r="E10" s="40">
        <v>5.11</v>
      </c>
      <c r="F10" s="40">
        <f>IFERROR(E10/T11W!E10*100,0)</f>
      </c>
      <c r="G10" s="40">
        <v>3.41</v>
      </c>
      <c r="H10" s="40">
        <f>IFERROR(G10/T11W!G10*100,0)</f>
      </c>
      <c r="I10" s="41">
        <v>4.96</v>
      </c>
      <c r="J10" s="40">
        <f t="shared" si="0"/>
      </c>
      <c r="K10" s="49">
        <v>2307</v>
      </c>
      <c r="L10" s="59">
        <v>84.86</v>
      </c>
      <c r="M10" s="67"/>
    </row>
    <row r="11">
      <c r="A11" s="38">
        <v>6</v>
      </c>
      <c r="B11" s="39" t="s">
        <v>22</v>
      </c>
      <c r="C11" s="40">
        <v>0.37</v>
      </c>
      <c r="D11" s="40">
        <f>IFERROR(C11/T11W!C11*100,0)</f>
      </c>
      <c r="E11" s="40">
        <v>0.41</v>
      </c>
      <c r="F11" s="40">
        <f>IFERROR(E11/T11W!E11*100,0)</f>
      </c>
      <c r="G11" s="40">
        <v>3.08</v>
      </c>
      <c r="H11" s="40">
        <f>IFERROR(G11/T11W!G11*100,0)</f>
      </c>
      <c r="I11" s="41">
        <v>3.18</v>
      </c>
      <c r="J11" s="40">
        <f t="shared" si="0"/>
      </c>
      <c r="K11" s="49">
        <v>643</v>
      </c>
      <c r="L11" s="59">
        <v>15.37</v>
      </c>
      <c r="M11" s="67"/>
    </row>
    <row r="12">
      <c r="A12" s="38">
        <v>7</v>
      </c>
      <c r="B12" s="39" t="s">
        <v>23</v>
      </c>
      <c r="C12" s="40">
        <v>1.85</v>
      </c>
      <c r="D12" s="40">
        <f>IFERROR(C12/T11W!C12*100,0)</f>
      </c>
      <c r="E12" s="40">
        <v>1.85</v>
      </c>
      <c r="F12" s="40">
        <f>IFERROR(E12/T11W!E12*100,0)</f>
      </c>
      <c r="G12" s="40">
        <v>0.18</v>
      </c>
      <c r="H12" s="40">
        <f>IFERROR(G12/T11W!G12*100,0)</f>
      </c>
      <c r="I12" s="41">
        <v>0.34</v>
      </c>
      <c r="J12" s="40">
        <f t="shared" si="0"/>
      </c>
      <c r="K12" s="49">
        <v>202</v>
      </c>
      <c r="L12" s="59">
        <v>7.55</v>
      </c>
      <c r="M12" s="67"/>
    </row>
    <row r="13">
      <c r="A13" s="38">
        <v>8</v>
      </c>
      <c r="B13" s="39" t="s">
        <v>24</v>
      </c>
      <c r="C13" s="40">
        <v>0.36</v>
      </c>
      <c r="D13" s="40">
        <f>IFERROR(C13/T11W!C13*100,0)</f>
      </c>
      <c r="E13" s="40">
        <v>0.29</v>
      </c>
      <c r="F13" s="40">
        <f>IFERROR(E13/T11W!E13*100,0)</f>
      </c>
      <c r="G13" s="40">
        <v>0.04</v>
      </c>
      <c r="H13" s="40">
        <f>IFERROR(G13/T11W!G13*100,0)</f>
      </c>
      <c r="I13" s="41">
        <v>0.01</v>
      </c>
      <c r="J13" s="40">
        <f t="shared" si="0"/>
      </c>
      <c r="K13" s="49">
        <v>28</v>
      </c>
      <c r="L13" s="59">
        <v>0.81</v>
      </c>
      <c r="M13" s="67"/>
    </row>
    <row r="14">
      <c r="A14" s="38">
        <v>9</v>
      </c>
      <c r="B14" s="39" t="s">
        <v>25</v>
      </c>
      <c r="C14" s="40">
        <v>7.21</v>
      </c>
      <c r="D14" s="40">
        <f>IFERROR(C14/T11W!C14*100,0)</f>
      </c>
      <c r="E14" s="40">
        <v>7.14</v>
      </c>
      <c r="F14" s="40">
        <f>IFERROR(E14/T11W!E14*100,0)</f>
      </c>
      <c r="G14" s="40">
        <v>6.17</v>
      </c>
      <c r="H14" s="40">
        <f>IFERROR(G14/T11W!G14*100,0)</f>
      </c>
      <c r="I14" s="41">
        <v>9.46</v>
      </c>
      <c r="J14" s="40">
        <f t="shared" si="0"/>
      </c>
      <c r="K14" s="49">
        <v>1186</v>
      </c>
      <c r="L14" s="59">
        <v>39.74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4.97</v>
      </c>
      <c r="D16" s="40">
        <f>IFERROR(C16/T11W!C16*100,0)</f>
      </c>
      <c r="E16" s="40">
        <v>8.18</v>
      </c>
      <c r="F16" s="40">
        <f>IFERROR(E16/T11W!E16*100,0)</f>
      </c>
      <c r="G16" s="40">
        <v>5.69</v>
      </c>
      <c r="H16" s="40">
        <f>IFERROR(G16/T11W!G16*100,0)</f>
      </c>
      <c r="I16" s="41">
        <v>7.61</v>
      </c>
      <c r="J16" s="40">
        <f t="shared" si="0"/>
      </c>
      <c r="K16" s="49">
        <v>2608</v>
      </c>
      <c r="L16" s="59">
        <v>67.09</v>
      </c>
      <c r="M16" s="67"/>
    </row>
    <row r="17">
      <c r="A17" s="38">
        <v>12</v>
      </c>
      <c r="B17" s="39" t="s">
        <v>28</v>
      </c>
      <c r="C17" s="40">
        <v>3.97</v>
      </c>
      <c r="D17" s="40">
        <f>IFERROR(C17/T11W!C17*100,0)</f>
      </c>
      <c r="E17" s="40">
        <v>1.23</v>
      </c>
      <c r="F17" s="40">
        <f>IFERROR(E17/T11W!E17*100,0)</f>
      </c>
      <c r="G17" s="40">
        <v>1.62</v>
      </c>
      <c r="H17" s="40">
        <f>IFERROR(G17/T11W!G17*100,0)</f>
      </c>
      <c r="I17" s="41">
        <v>1.93</v>
      </c>
      <c r="J17" s="40">
        <f t="shared" si="0"/>
      </c>
      <c r="K17" s="49">
        <v>438</v>
      </c>
      <c r="L17" s="59">
        <v>6.55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4.58</v>
      </c>
      <c r="H18" s="40">
        <f>IFERROR(G18/T11W!G18*100,0)</f>
      </c>
      <c r="I18" s="41">
        <v>6.61</v>
      </c>
      <c r="J18" s="40">
        <f t="shared" si="0"/>
      </c>
      <c r="K18" s="49">
        <v>1101</v>
      </c>
      <c r="L18" s="59">
        <v>21.49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0.01</v>
      </c>
      <c r="D20" s="40">
        <f>IFERROR(C20/T11W!C20*100,0)</f>
      </c>
      <c r="E20" s="40">
        <v>0.01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11</v>
      </c>
      <c r="L20" s="59">
        <v>0.25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0.12</v>
      </c>
      <c r="J26" s="40">
        <f t="shared" si="0"/>
      </c>
      <c r="K26" s="49">
        <v>8</v>
      </c>
      <c r="L26" s="59">
        <v>0.12</v>
      </c>
      <c r="M26" s="67"/>
    </row>
    <row r="27">
      <c r="A27" s="38">
        <v>21</v>
      </c>
      <c r="B27" s="39" t="s">
        <v>38</v>
      </c>
      <c r="C27" s="40">
        <v>0.37</v>
      </c>
      <c r="D27" s="40">
        <f>IFERROR(C27/T11W!C27*100,0)</f>
      </c>
      <c r="E27" s="40">
        <v>0.53</v>
      </c>
      <c r="F27" s="40">
        <f>IFERROR(E27/T11W!E27*100,0)</f>
      </c>
      <c r="G27" s="40">
        <v>0.46</v>
      </c>
      <c r="H27" s="40">
        <f>IFERROR(G27/T11W!G27*100,0)</f>
      </c>
      <c r="I27" s="41">
        <v>1.02</v>
      </c>
      <c r="J27" s="40">
        <f t="shared" si="0"/>
      </c>
      <c r="K27" s="49">
        <v>141</v>
      </c>
      <c r="L27" s="59">
        <v>5.2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1.91</v>
      </c>
      <c r="D42" s="40">
        <f>IFERROR(C42/T11W!C42*100,0)</f>
      </c>
      <c r="E42" s="40">
        <v>1.25</v>
      </c>
      <c r="F42" s="40">
        <f>IFERROR(E42/T11W!E42*100,0)</f>
      </c>
      <c r="G42" s="40">
        <v>2.42</v>
      </c>
      <c r="H42" s="40">
        <f>IFERROR(G42/T11W!G42*100,0)</f>
      </c>
      <c r="I42" s="41">
        <v>2.87</v>
      </c>
      <c r="J42" s="40">
        <f t="shared" si="0"/>
      </c>
      <c r="K42" s="49">
        <v>3980</v>
      </c>
      <c r="L42" s="59">
        <v>94.35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67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3:M53"/>
    <mergeCell ref="K3:L4"/>
    <mergeCell ref="C1:L1"/>
    <mergeCell ref="A2:G2"/>
    <mergeCell ref="K2:L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5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5" customWidth="1" style="53"/>
    <col min="12" max="12" width="14.85546875" customWidth="1" style="9"/>
    <col min="13" max="13" width="7" customWidth="1" style="1"/>
    <col min="14" max="206" width="9.140625" customWidth="1" style="1"/>
    <col min="207" max="16384" width="9.140625" customWidth="1" style="3"/>
  </cols>
  <sheetData>
    <row r="1" ht="26.25" customHeight="1" s="5" customFormat="1">
      <c r="A1" s="29" t="s">
        <v>65</v>
      </c>
      <c r="B1" s="31"/>
      <c r="C1" s="78" t="s">
        <v>66</v>
      </c>
      <c r="D1" s="79"/>
      <c r="E1" s="79"/>
      <c r="F1" s="79"/>
      <c r="G1" s="79"/>
      <c r="H1" s="79"/>
      <c r="I1" s="79"/>
      <c r="J1" s="79"/>
      <c r="K1" s="80"/>
      <c r="L1" s="81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</row>
    <row r="2" ht="15.9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67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5" t="s">
        <v>4</v>
      </c>
      <c r="B3" s="76" t="s">
        <v>5</v>
      </c>
      <c r="C3" s="77" t="s">
        <v>68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3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32"/>
      <c r="B5" s="33"/>
      <c r="C5" s="34" t="s">
        <v>13</v>
      </c>
      <c r="D5" s="34" t="s">
        <v>14</v>
      </c>
      <c r="E5" s="34" t="s">
        <v>13</v>
      </c>
      <c r="F5" s="34" t="s">
        <v>14</v>
      </c>
      <c r="G5" s="34" t="s">
        <v>13</v>
      </c>
      <c r="H5" s="34" t="s">
        <v>14</v>
      </c>
      <c r="I5" s="34" t="s">
        <v>13</v>
      </c>
      <c r="J5" s="3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0.8348</v>
      </c>
      <c r="F6" s="40">
        <f>IFERROR(E6/T11W!E6*100,0)</f>
      </c>
      <c r="G6" s="40">
        <v>2.02</v>
      </c>
      <c r="H6" s="40">
        <f>IFERROR(G6/T11W!G6*100,0)</f>
      </c>
      <c r="I6" s="41">
        <v>2.13</v>
      </c>
      <c r="J6" s="40">
        <f>IFERROR(I6/L6*100,0)</f>
      </c>
      <c r="K6" s="49">
        <v>6305</v>
      </c>
      <c r="L6" s="59">
        <v>84.19</v>
      </c>
      <c r="M6" s="67"/>
    </row>
    <row r="7" ht="12" customHeight="1">
      <c r="A7" s="38">
        <v>2</v>
      </c>
      <c r="B7" s="39" t="s">
        <v>18</v>
      </c>
      <c r="C7" s="40">
        <v>3.25</v>
      </c>
      <c r="D7" s="40">
        <f>IFERROR(C7/T11W!C7*100,0)</f>
      </c>
      <c r="E7" s="40">
        <v>0.91</v>
      </c>
      <c r="F7" s="40">
        <f>IFERROR(E7/T11W!E7*100,0)</f>
      </c>
      <c r="G7" s="40">
        <v>0.79</v>
      </c>
      <c r="H7" s="40">
        <f>IFERROR(G7/T11W!G7*100,0)</f>
      </c>
      <c r="I7" s="41">
        <v>1.97</v>
      </c>
      <c r="J7" s="40">
        <f ref="J7:J53" t="shared" si="0">IFERROR(I7/L7*100,0)</f>
      </c>
      <c r="K7" s="49">
        <v>1989</v>
      </c>
      <c r="L7" s="59">
        <v>18.86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0.48</v>
      </c>
      <c r="H8" s="40">
        <f>IFERROR(G8/T11W!G8*100,0)</f>
      </c>
      <c r="I8" s="41">
        <v>0.48</v>
      </c>
      <c r="J8" s="40">
        <f t="shared" si="0"/>
      </c>
      <c r="K8" s="49">
        <v>0</v>
      </c>
      <c r="L8" s="59">
        <v>12.04</v>
      </c>
      <c r="M8" s="67"/>
    </row>
    <row r="9">
      <c r="A9" s="38">
        <v>4</v>
      </c>
      <c r="B9" s="39" t="s">
        <v>20</v>
      </c>
      <c r="C9" s="40">
        <v>0.003</v>
      </c>
      <c r="D9" s="40">
        <f>IFERROR(C9/T11W!C9*100,0)</f>
      </c>
      <c r="E9" s="40">
        <v>0.01</v>
      </c>
      <c r="F9" s="40">
        <f>IFERROR(E9/T11W!E9*100,0)</f>
      </c>
      <c r="G9" s="40">
        <v>0.34</v>
      </c>
      <c r="H9" s="40">
        <f>IFERROR(G9/T11W!G9*100,0)</f>
      </c>
      <c r="I9" s="41">
        <v>0.15</v>
      </c>
      <c r="J9" s="40">
        <f t="shared" si="0"/>
      </c>
      <c r="K9" s="49">
        <v>1274</v>
      </c>
      <c r="L9" s="59">
        <v>16.15</v>
      </c>
      <c r="M9" s="67"/>
    </row>
    <row r="10">
      <c r="A10" s="38">
        <v>5</v>
      </c>
      <c r="B10" s="39" t="s">
        <v>21</v>
      </c>
      <c r="C10" s="40">
        <v>4.07</v>
      </c>
      <c r="D10" s="40">
        <f>IFERROR(C10/T11W!C10*100,0)</f>
      </c>
      <c r="E10" s="40">
        <v>1</v>
      </c>
      <c r="F10" s="40">
        <f>IFERROR(E10/T11W!E10*100,0)</f>
      </c>
      <c r="G10" s="40">
        <v>2.36</v>
      </c>
      <c r="H10" s="40">
        <f>IFERROR(G10/T11W!G10*100,0)</f>
      </c>
      <c r="I10" s="41">
        <v>5.78</v>
      </c>
      <c r="J10" s="40">
        <f t="shared" si="0"/>
      </c>
      <c r="K10" s="49">
        <v>6595</v>
      </c>
      <c r="L10" s="59">
        <v>85.29</v>
      </c>
      <c r="M10" s="67"/>
    </row>
    <row r="11">
      <c r="A11" s="38">
        <v>6</v>
      </c>
      <c r="B11" s="39" t="s">
        <v>22</v>
      </c>
      <c r="C11" s="40">
        <v>0.02</v>
      </c>
      <c r="D11" s="40">
        <f>IFERROR(C11/T11W!C11*100,0)</f>
      </c>
      <c r="E11" s="40">
        <v>0.02</v>
      </c>
      <c r="F11" s="40">
        <f>IFERROR(E11/T11W!E11*100,0)</f>
      </c>
      <c r="G11" s="40">
        <v>0.02</v>
      </c>
      <c r="H11" s="40">
        <f>IFERROR(G11/T11W!G11*100,0)</f>
      </c>
      <c r="I11" s="41">
        <v>0.39</v>
      </c>
      <c r="J11" s="40">
        <f t="shared" si="0"/>
      </c>
      <c r="K11" s="49">
        <v>1675</v>
      </c>
      <c r="L11" s="59">
        <v>16.47</v>
      </c>
      <c r="M11" s="67"/>
    </row>
    <row r="12">
      <c r="A12" s="38">
        <v>7</v>
      </c>
      <c r="B12" s="39" t="s">
        <v>23</v>
      </c>
      <c r="C12" s="40">
        <v>0</v>
      </c>
      <c r="D12" s="40">
        <f>IFERROR(C12/T11W!C12*100,0)</f>
      </c>
      <c r="E12" s="40">
        <v>0</v>
      </c>
      <c r="F12" s="40">
        <f>IFERROR(E12/T11W!E12*100,0)</f>
      </c>
      <c r="G12" s="40">
        <v>0.11</v>
      </c>
      <c r="H12" s="40">
        <f>IFERROR(G12/T11W!G12*100,0)</f>
      </c>
      <c r="I12" s="41">
        <v>0.42</v>
      </c>
      <c r="J12" s="40">
        <f t="shared" si="0"/>
      </c>
      <c r="K12" s="49">
        <v>1388</v>
      </c>
      <c r="L12" s="59">
        <v>13.67</v>
      </c>
      <c r="M12" s="67"/>
    </row>
    <row r="13">
      <c r="A13" s="38">
        <v>8</v>
      </c>
      <c r="B13" s="39" t="s">
        <v>24</v>
      </c>
      <c r="C13" s="40">
        <v>0.01</v>
      </c>
      <c r="D13" s="40">
        <f>IFERROR(C13/T11W!C13*100,0)</f>
      </c>
      <c r="E13" s="40">
        <v>0.03</v>
      </c>
      <c r="F13" s="40">
        <f>IFERROR(E13/T11W!E13*100,0)</f>
      </c>
      <c r="G13" s="40">
        <v>0.04</v>
      </c>
      <c r="H13" s="40">
        <f>IFERROR(G13/T11W!G13*100,0)</f>
      </c>
      <c r="I13" s="41">
        <v>0.02</v>
      </c>
      <c r="J13" s="40">
        <f t="shared" si="0"/>
      </c>
      <c r="K13" s="49">
        <v>67</v>
      </c>
      <c r="L13" s="59">
        <v>0.56</v>
      </c>
      <c r="M13" s="67"/>
    </row>
    <row r="14">
      <c r="A14" s="38">
        <v>9</v>
      </c>
      <c r="B14" s="39" t="s">
        <v>25</v>
      </c>
      <c r="C14" s="40">
        <v>0.5</v>
      </c>
      <c r="D14" s="40">
        <f>IFERROR(C14/T11W!C14*100,0)</f>
      </c>
      <c r="E14" s="40">
        <v>1.33</v>
      </c>
      <c r="F14" s="40">
        <f>IFERROR(E14/T11W!E14*100,0)</f>
      </c>
      <c r="G14" s="40">
        <v>18.34</v>
      </c>
      <c r="H14" s="40">
        <f>IFERROR(G14/T11W!G14*100,0)</f>
      </c>
      <c r="I14" s="41">
        <v>5.28</v>
      </c>
      <c r="J14" s="40">
        <f t="shared" si="0"/>
      </c>
      <c r="K14" s="49">
        <v>3300</v>
      </c>
      <c r="L14" s="59">
        <v>40.85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3.01</v>
      </c>
      <c r="D16" s="40">
        <f>IFERROR(C16/T11W!C16*100,0)</f>
      </c>
      <c r="E16" s="40">
        <v>2.57</v>
      </c>
      <c r="F16" s="40">
        <f>IFERROR(E16/T11W!E16*100,0)</f>
      </c>
      <c r="G16" s="40">
        <v>2.05</v>
      </c>
      <c r="H16" s="40">
        <f>IFERROR(G16/T11W!G16*100,0)</f>
      </c>
      <c r="I16" s="41">
        <v>1.37</v>
      </c>
      <c r="J16" s="40">
        <f t="shared" si="0"/>
      </c>
      <c r="K16" s="49">
        <v>285</v>
      </c>
      <c r="L16" s="59">
        <v>1.37</v>
      </c>
      <c r="M16" s="67"/>
    </row>
    <row r="17">
      <c r="A17" s="38">
        <v>12</v>
      </c>
      <c r="B17" s="39" t="s">
        <v>28</v>
      </c>
      <c r="C17" s="40">
        <v>0.24</v>
      </c>
      <c r="D17" s="40">
        <f>IFERROR(C17/T11W!C17*100,0)</f>
      </c>
      <c r="E17" s="40">
        <v>0.24</v>
      </c>
      <c r="F17" s="40">
        <f>IFERROR(E17/T11W!E17*100,0)</f>
      </c>
      <c r="G17" s="40">
        <v>7.01</v>
      </c>
      <c r="H17" s="40">
        <f>IFERROR(G17/T11W!G17*100,0)</f>
      </c>
      <c r="I17" s="41">
        <v>0.14</v>
      </c>
      <c r="J17" s="40">
        <f t="shared" si="0"/>
      </c>
      <c r="K17" s="49">
        <v>1211</v>
      </c>
      <c r="L17" s="59">
        <v>11.25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2.31</v>
      </c>
      <c r="H18" s="40">
        <f>IFERROR(G18/T11W!G18*100,0)</f>
      </c>
      <c r="I18" s="41">
        <v>3.81</v>
      </c>
      <c r="J18" s="40">
        <f t="shared" si="0"/>
      </c>
      <c r="K18" s="49">
        <v>5506</v>
      </c>
      <c r="L18" s="59">
        <v>44.06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0.02</v>
      </c>
      <c r="D20" s="40">
        <f>IFERROR(C20/T11W!C20*100,0)</f>
      </c>
      <c r="E20" s="40">
        <v>0.002</v>
      </c>
      <c r="F20" s="40">
        <f>IFERROR(E20/T11W!E20*100,0)</f>
      </c>
      <c r="G20" s="40">
        <v>0</v>
      </c>
      <c r="H20" s="40">
        <f>IFERROR(G20/T11W!G20*100,0)</f>
      </c>
      <c r="I20" s="41">
        <v>0.26</v>
      </c>
      <c r="J20" s="40">
        <f t="shared" si="0"/>
      </c>
      <c r="K20" s="49">
        <v>35</v>
      </c>
      <c r="L20" s="59">
        <v>0.26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0.05</v>
      </c>
      <c r="D27" s="40">
        <f>IFERROR(C27/T11W!C27*100,0)</f>
      </c>
      <c r="E27" s="40">
        <v>0.08</v>
      </c>
      <c r="F27" s="40">
        <f>IFERROR(E27/T11W!E27*100,0)</f>
      </c>
      <c r="G27" s="40">
        <v>0.24</v>
      </c>
      <c r="H27" s="40">
        <f>IFERROR(G27/T11W!G27*100,0)</f>
      </c>
      <c r="I27" s="41">
        <v>0.36</v>
      </c>
      <c r="J27" s="40">
        <f t="shared" si="0"/>
      </c>
      <c r="K27" s="49">
        <v>530</v>
      </c>
      <c r="L27" s="59">
        <v>5.11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0.73</v>
      </c>
      <c r="F40" s="40">
        <f>IFERROR(E40/T11W!E40*100,0)</f>
      </c>
      <c r="G40" s="40">
        <v>0.86</v>
      </c>
      <c r="H40" s="40">
        <f>IFERROR(G40/T11W!G40*100,0)</f>
      </c>
      <c r="I40" s="41">
        <v>16.25</v>
      </c>
      <c r="J40" s="40">
        <f t="shared" si="0"/>
      </c>
      <c r="K40" s="49">
        <v>1732</v>
      </c>
      <c r="L40" s="59">
        <v>16.25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8.06</v>
      </c>
      <c r="D42" s="40">
        <f>IFERROR(C42/T11W!C42*100,0)</f>
      </c>
      <c r="E42" s="40">
        <v>4.81</v>
      </c>
      <c r="F42" s="40">
        <f>IFERROR(E42/T11W!E42*100,0)</f>
      </c>
      <c r="G42" s="40">
        <v>4.45</v>
      </c>
      <c r="H42" s="40">
        <f>IFERROR(G42/T11W!G42*100,0)</f>
      </c>
      <c r="I42" s="41">
        <v>7.15</v>
      </c>
      <c r="J42" s="40">
        <f t="shared" si="0"/>
      </c>
      <c r="K42" s="49">
        <v>43735</v>
      </c>
      <c r="L42" s="59">
        <v>365.48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zoomScaleSheetLayoutView="8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5" width="9.140625" customWidth="1" style="1"/>
    <col min="206" max="16384" width="9.140625" customWidth="1" style="3"/>
  </cols>
  <sheetData>
    <row r="1" ht="24.75" customHeight="1" s="5" customFormat="1">
      <c r="A1" s="29" t="s">
        <v>70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</row>
    <row r="2" ht="16.7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71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</row>
    <row r="3" ht="14.25" customHeight="1" s="13" customFormat="1">
      <c r="A3" s="75" t="s">
        <v>4</v>
      </c>
      <c r="B3" s="76" t="s">
        <v>5</v>
      </c>
      <c r="C3" s="77" t="s">
        <v>72</v>
      </c>
      <c r="D3" s="77"/>
      <c r="E3" s="77"/>
      <c r="F3" s="77"/>
      <c r="G3" s="77"/>
      <c r="H3" s="77"/>
      <c r="I3" s="77" t="s">
        <v>69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ht="12" customHeight="1" s="28" customFormat="1">
      <c r="A6" s="38">
        <v>1</v>
      </c>
      <c r="B6" s="60" t="s">
        <v>17</v>
      </c>
      <c r="C6" s="61">
        <v>0</v>
      </c>
      <c r="D6" s="40">
        <f>IFERROR(C6/T11W!C6*100,0)</f>
      </c>
      <c r="E6" s="61">
        <v>0.85</v>
      </c>
      <c r="F6" s="40">
        <f>IFERROR(E6/T11W!E6*100,0)</f>
      </c>
      <c r="G6" s="61">
        <v>1.52</v>
      </c>
      <c r="H6" s="40">
        <f>IFERROR(G6/T11W!G6*100,0)</f>
      </c>
      <c r="I6" s="62">
        <v>2.29</v>
      </c>
      <c r="J6" s="40">
        <f>IFERROR(I6/L6*100,0)</f>
      </c>
      <c r="K6" s="49">
        <v>1356</v>
      </c>
      <c r="L6" s="59">
        <v>9.92</v>
      </c>
      <c r="M6" s="6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</row>
    <row r="7" ht="12" customHeight="1">
      <c r="A7" s="38">
        <v>2</v>
      </c>
      <c r="B7" s="39" t="s">
        <v>18</v>
      </c>
      <c r="C7" s="40">
        <v>6.2</v>
      </c>
      <c r="D7" s="40">
        <f>IFERROR(C7/T11W!C7*100,0)</f>
      </c>
      <c r="E7" s="40">
        <v>1.42</v>
      </c>
      <c r="F7" s="40">
        <f>IFERROR(E7/T11W!E7*100,0)</f>
      </c>
      <c r="G7" s="40">
        <v>2.44</v>
      </c>
      <c r="H7" s="40">
        <f>IFERROR(G7/T11W!G7*100,0)</f>
      </c>
      <c r="I7" s="41">
        <v>4.56</v>
      </c>
      <c r="J7" s="40">
        <f ref="J7:J53" t="shared" si="0">IFERROR(I7/L7*100,0)</f>
      </c>
      <c r="K7" s="49">
        <v>1488</v>
      </c>
      <c r="L7" s="59">
        <v>9.58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0.21</v>
      </c>
      <c r="H8" s="40">
        <f>IFERROR(G8/T11W!G8*100,0)</f>
      </c>
      <c r="I8" s="41">
        <v>0.21</v>
      </c>
      <c r="J8" s="40">
        <f t="shared" si="0"/>
      </c>
      <c r="K8" s="49">
        <v>0</v>
      </c>
      <c r="L8" s="59">
        <v>2.11</v>
      </c>
      <c r="M8" s="67"/>
    </row>
    <row r="9">
      <c r="A9" s="38">
        <v>4</v>
      </c>
      <c r="B9" s="39" t="s">
        <v>20</v>
      </c>
      <c r="C9" s="40">
        <v>0.14</v>
      </c>
      <c r="D9" s="40">
        <f>IFERROR(C9/T11W!C9*100,0)</f>
      </c>
      <c r="E9" s="40">
        <v>0.31</v>
      </c>
      <c r="F9" s="40">
        <f>IFERROR(E9/T11W!E9*100,0)</f>
      </c>
      <c r="G9" s="40">
        <v>0.96</v>
      </c>
      <c r="H9" s="40">
        <f>IFERROR(G9/T11W!G9*100,0)</f>
      </c>
      <c r="I9" s="41">
        <v>1.03</v>
      </c>
      <c r="J9" s="40">
        <f t="shared" si="0"/>
      </c>
      <c r="K9" s="49">
        <v>459</v>
      </c>
      <c r="L9" s="59">
        <v>5.28</v>
      </c>
      <c r="M9" s="67"/>
    </row>
    <row r="10">
      <c r="A10" s="38">
        <v>5</v>
      </c>
      <c r="B10" s="39" t="s">
        <v>21</v>
      </c>
      <c r="C10" s="40">
        <v>1.03</v>
      </c>
      <c r="D10" s="40">
        <f>IFERROR(C10/T11W!C10*100,0)</f>
      </c>
      <c r="E10" s="40">
        <v>0.24</v>
      </c>
      <c r="F10" s="40">
        <f>IFERROR(E10/T11W!E10*100,0)</f>
      </c>
      <c r="G10" s="40">
        <v>5.62</v>
      </c>
      <c r="H10" s="40">
        <f>IFERROR(G10/T11W!G10*100,0)</f>
      </c>
      <c r="I10" s="41">
        <v>5.95</v>
      </c>
      <c r="J10" s="40">
        <f t="shared" si="0"/>
      </c>
      <c r="K10" s="49">
        <v>0</v>
      </c>
      <c r="L10" s="59">
        <v>22.78</v>
      </c>
      <c r="M10" s="67"/>
    </row>
    <row r="11">
      <c r="A11" s="38">
        <v>6</v>
      </c>
      <c r="B11" s="39" t="s">
        <v>22</v>
      </c>
      <c r="C11" s="40">
        <v>0.04</v>
      </c>
      <c r="D11" s="40">
        <f>IFERROR(C11/T11W!C11*100,0)</f>
      </c>
      <c r="E11" s="40">
        <v>0.04</v>
      </c>
      <c r="F11" s="40">
        <f>IFERROR(E11/T11W!E11*100,0)</f>
      </c>
      <c r="G11" s="40">
        <v>0.37</v>
      </c>
      <c r="H11" s="40">
        <f>IFERROR(G11/T11W!G11*100,0)</f>
      </c>
      <c r="I11" s="41">
        <v>1.29</v>
      </c>
      <c r="J11" s="40">
        <f t="shared" si="0"/>
      </c>
      <c r="K11" s="49">
        <v>421</v>
      </c>
      <c r="L11" s="59">
        <v>2.67</v>
      </c>
      <c r="M11" s="67"/>
    </row>
    <row r="12">
      <c r="A12" s="38">
        <v>7</v>
      </c>
      <c r="B12" s="39" t="s">
        <v>23</v>
      </c>
      <c r="C12" s="40">
        <v>0.07</v>
      </c>
      <c r="D12" s="40">
        <f>IFERROR(C12/T11W!C12*100,0)</f>
      </c>
      <c r="E12" s="40">
        <v>0.07</v>
      </c>
      <c r="F12" s="40">
        <f>IFERROR(E12/T11W!E12*100,0)</f>
      </c>
      <c r="G12" s="40">
        <v>0.09</v>
      </c>
      <c r="H12" s="40">
        <f>IFERROR(G12/T11W!G12*100,0)</f>
      </c>
      <c r="I12" s="41">
        <v>0.3</v>
      </c>
      <c r="J12" s="40">
        <f t="shared" si="0"/>
      </c>
      <c r="K12" s="49">
        <v>460</v>
      </c>
      <c r="L12" s="59">
        <v>1.9</v>
      </c>
      <c r="M12" s="67"/>
    </row>
    <row r="13">
      <c r="A13" s="38">
        <v>8</v>
      </c>
      <c r="B13" s="39" t="s">
        <v>24</v>
      </c>
      <c r="C13" s="40">
        <v>0.13</v>
      </c>
      <c r="D13" s="40">
        <f>IFERROR(C13/T11W!C13*100,0)</f>
      </c>
      <c r="E13" s="40">
        <v>0.34</v>
      </c>
      <c r="F13" s="40">
        <f>IFERROR(E13/T11W!E13*100,0)</f>
      </c>
      <c r="G13" s="40">
        <v>0.03</v>
      </c>
      <c r="H13" s="40">
        <f>IFERROR(G13/T11W!G13*100,0)</f>
      </c>
      <c r="I13" s="41">
        <v>0.01</v>
      </c>
      <c r="J13" s="40">
        <f t="shared" si="0"/>
      </c>
      <c r="K13" s="49">
        <v>13</v>
      </c>
      <c r="L13" s="59">
        <v>0.09</v>
      </c>
      <c r="M13" s="67"/>
    </row>
    <row r="14">
      <c r="A14" s="38">
        <v>9</v>
      </c>
      <c r="B14" s="39" t="s">
        <v>25</v>
      </c>
      <c r="C14" s="40">
        <v>1.06</v>
      </c>
      <c r="D14" s="40">
        <f>IFERROR(C14/T11W!C14*100,0)</f>
      </c>
      <c r="E14" s="40">
        <v>3.13</v>
      </c>
      <c r="F14" s="40">
        <f>IFERROR(E14/T11W!E14*100,0)</f>
      </c>
      <c r="G14" s="40">
        <v>2.91</v>
      </c>
      <c r="H14" s="40">
        <f>IFERROR(G14/T11W!G14*100,0)</f>
      </c>
      <c r="I14" s="41">
        <v>4.06</v>
      </c>
      <c r="J14" s="40">
        <f t="shared" si="0"/>
      </c>
      <c r="K14" s="49">
        <v>1016</v>
      </c>
      <c r="L14" s="59">
        <v>8.58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2.62</v>
      </c>
      <c r="D16" s="40">
        <f>IFERROR(C16/T11W!C16*100,0)</f>
      </c>
      <c r="E16" s="40">
        <v>3.4</v>
      </c>
      <c r="F16" s="40">
        <f>IFERROR(E16/T11W!E16*100,0)</f>
      </c>
      <c r="G16" s="40">
        <v>2.48</v>
      </c>
      <c r="H16" s="40">
        <f>IFERROR(G16/T11W!G16*100,0)</f>
      </c>
      <c r="I16" s="41">
        <v>2.75</v>
      </c>
      <c r="J16" s="40">
        <f t="shared" si="0"/>
      </c>
      <c r="K16" s="49">
        <v>1602</v>
      </c>
      <c r="L16" s="59">
        <v>12.08</v>
      </c>
      <c r="M16" s="67"/>
    </row>
    <row r="17">
      <c r="A17" s="38">
        <v>12</v>
      </c>
      <c r="B17" s="39" t="s">
        <v>28</v>
      </c>
      <c r="C17" s="40">
        <v>0.28</v>
      </c>
      <c r="D17" s="40">
        <f>IFERROR(C17/T11W!C17*100,0)</f>
      </c>
      <c r="E17" s="40">
        <v>0.28</v>
      </c>
      <c r="F17" s="40">
        <f>IFERROR(E17/T11W!E17*100,0)</f>
      </c>
      <c r="G17" s="40">
        <v>0.77</v>
      </c>
      <c r="H17" s="40">
        <f>IFERROR(G17/T11W!G17*100,0)</f>
      </c>
      <c r="I17" s="41">
        <v>0.97</v>
      </c>
      <c r="J17" s="40">
        <f t="shared" si="0"/>
      </c>
      <c r="K17" s="49">
        <v>417</v>
      </c>
      <c r="L17" s="59">
        <v>3.17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4.27</v>
      </c>
      <c r="H18" s="40">
        <f>IFERROR(G18/T11W!G18*100,0)</f>
      </c>
      <c r="I18" s="41">
        <v>6.48</v>
      </c>
      <c r="J18" s="40">
        <f t="shared" si="0"/>
      </c>
      <c r="K18" s="49">
        <v>5704</v>
      </c>
      <c r="L18" s="59">
        <v>54.17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>
      <c r="A20" s="38">
        <v>14</v>
      </c>
      <c r="B20" s="39" t="s">
        <v>31</v>
      </c>
      <c r="C20" s="40">
        <v>0.02</v>
      </c>
      <c r="D20" s="40">
        <f>IFERROR(C20/T11W!C20*100,0)</f>
      </c>
      <c r="E20" s="40">
        <v>0.002</v>
      </c>
      <c r="F20" s="40">
        <f>IFERROR(E20/T11W!E20*100,0)</f>
      </c>
      <c r="G20" s="40">
        <v>0</v>
      </c>
      <c r="H20" s="40">
        <f>IFERROR(G20/T11W!G20*100,0)</f>
      </c>
      <c r="I20" s="41">
        <v>0.23</v>
      </c>
      <c r="J20" s="40">
        <f t="shared" si="0"/>
      </c>
      <c r="K20" s="49">
        <v>143</v>
      </c>
      <c r="L20" s="59">
        <v>1.11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0.0008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0.34</v>
      </c>
      <c r="J26" s="40">
        <f t="shared" si="0"/>
      </c>
      <c r="K26" s="49">
        <v>58</v>
      </c>
      <c r="L26" s="59">
        <v>0.41</v>
      </c>
      <c r="M26" s="67"/>
    </row>
    <row r="27">
      <c r="A27" s="38">
        <v>21</v>
      </c>
      <c r="B27" s="39" t="s">
        <v>38</v>
      </c>
      <c r="C27" s="40">
        <v>0.41</v>
      </c>
      <c r="D27" s="40">
        <f>IFERROR(C27/T11W!C27*100,0)</f>
      </c>
      <c r="E27" s="40">
        <v>0.57</v>
      </c>
      <c r="F27" s="40">
        <f>IFERROR(E27/T11W!E27*100,0)</f>
      </c>
      <c r="G27" s="40">
        <v>0.94</v>
      </c>
      <c r="H27" s="40">
        <f>IFERROR(G27/T11W!G27*100,0)</f>
      </c>
      <c r="I27" s="41">
        <v>1.25</v>
      </c>
      <c r="J27" s="40">
        <f t="shared" si="0"/>
      </c>
      <c r="K27" s="49">
        <v>360</v>
      </c>
      <c r="L27" s="59">
        <v>2.91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0.4</v>
      </c>
      <c r="F42" s="40">
        <f>IFERROR(E42/T11W!E42*100,0)</f>
      </c>
      <c r="G42" s="40">
        <v>0.64</v>
      </c>
      <c r="H42" s="40">
        <f>IFERROR(G42/T11W!G42*100,0)</f>
      </c>
      <c r="I42" s="41">
        <v>0.68</v>
      </c>
      <c r="J42" s="40">
        <f t="shared" si="0"/>
      </c>
      <c r="K42" s="49">
        <v>1432</v>
      </c>
      <c r="L42" s="59">
        <v>13.98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5"/>
    <col min="2" max="2" width="28.85546875" customWidth="1" style="5"/>
    <col min="3" max="3" width="18.7109375" customWidth="1" style="21"/>
    <col min="4" max="4" hidden="1" width="10.7109375" customWidth="1" style="21"/>
    <col min="5" max="5" width="18.7109375" customWidth="1" style="21"/>
    <col min="6" max="6" hidden="1" width="12.140625" customWidth="1" style="21"/>
    <col min="7" max="7" width="18.7109375" customWidth="1" style="21"/>
    <col min="8" max="8" hidden="1" width="10.7109375" customWidth="1" style="22"/>
    <col min="9" max="9" width="11.85546875" customWidth="1" style="22"/>
    <col min="10" max="10" width="11.85546875" customWidth="1" style="21"/>
    <col min="11" max="11" width="14.140625" customWidth="1" style="53"/>
    <col min="12" max="12" width="13.5703125" customWidth="1" style="9"/>
    <col min="13" max="206" width="9.140625" customWidth="1" style="4"/>
    <col min="207" max="16384" width="9.140625" customWidth="1" style="5"/>
  </cols>
  <sheetData>
    <row r="1" ht="25.5" customHeight="1">
      <c r="A1" s="29" t="s">
        <v>73</v>
      </c>
      <c r="B1" s="31"/>
      <c r="C1" s="70" t="s">
        <v>1</v>
      </c>
      <c r="D1" s="71"/>
      <c r="E1" s="71"/>
      <c r="F1" s="71"/>
      <c r="G1" s="71"/>
      <c r="H1" s="71"/>
      <c r="I1" s="71"/>
      <c r="J1" s="71"/>
      <c r="K1" s="72"/>
      <c r="L1" s="72"/>
    </row>
    <row r="2" ht="17.1" customHeigh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74</v>
      </c>
    </row>
    <row r="3" ht="14.25" customHeight="1" s="13" customFormat="1">
      <c r="A3" s="75" t="s">
        <v>4</v>
      </c>
      <c r="B3" s="76" t="s">
        <v>5</v>
      </c>
      <c r="C3" s="77" t="s">
        <v>75</v>
      </c>
      <c r="D3" s="77"/>
      <c r="E3" s="77"/>
      <c r="F3" s="77"/>
      <c r="G3" s="77"/>
      <c r="H3" s="77"/>
      <c r="I3" s="77" t="s">
        <v>3</v>
      </c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.7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0.15</v>
      </c>
      <c r="F6" s="40">
        <f>IFERROR(E6/T11W!E6*100,0)</f>
      </c>
      <c r="G6" s="40">
        <v>0.1</v>
      </c>
      <c r="H6" s="40">
        <f>IFERROR(G6/T11W!G6*100,0)</f>
      </c>
      <c r="I6" s="41">
        <v>0.08</v>
      </c>
      <c r="J6" s="40">
        <f>IFERROR(I6/L6*100,0)</f>
      </c>
      <c r="K6" s="49">
        <v>405</v>
      </c>
      <c r="L6" s="59">
        <v>0.45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IFERROR(C7/T11W!C7*100,0)</f>
      </c>
      <c r="E7" s="40">
        <v>0.1</v>
      </c>
      <c r="F7" s="40">
        <f>IFERROR(E7/T11W!E7*100,0)</f>
      </c>
      <c r="G7" s="40">
        <v>1.2</v>
      </c>
      <c r="H7" s="40">
        <f>IFERROR(G7/T11W!G7*100,0)</f>
      </c>
      <c r="I7" s="41">
        <v>1.2</v>
      </c>
      <c r="J7" s="40">
        <f ref="J7:J53" t="shared" si="0">IFERROR(I7/L7*100,0)</f>
      </c>
      <c r="K7" s="49">
        <v>659</v>
      </c>
      <c r="L7" s="59">
        <v>6.26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0.01</v>
      </c>
      <c r="H8" s="40">
        <f>IFERROR(G8/T11W!G8*100,0)</f>
      </c>
      <c r="I8" s="41">
        <v>0.01</v>
      </c>
      <c r="J8" s="40">
        <f t="shared" si="0"/>
      </c>
      <c r="K8" s="49">
        <v>0</v>
      </c>
      <c r="L8" s="59">
        <v>0.28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0.72</v>
      </c>
      <c r="D10" s="40">
        <f>IFERROR(C10/T11W!C10*100,0)</f>
      </c>
      <c r="E10" s="40">
        <v>0.77</v>
      </c>
      <c r="F10" s="40">
        <f>IFERROR(E10/T11W!E10*100,0)</f>
      </c>
      <c r="G10" s="40">
        <v>2.76</v>
      </c>
      <c r="H10" s="40">
        <f>IFERROR(G10/T11W!G10*100,0)</f>
      </c>
      <c r="I10" s="41">
        <v>2.04</v>
      </c>
      <c r="J10" s="40">
        <f t="shared" si="0"/>
      </c>
      <c r="K10" s="49">
        <v>0</v>
      </c>
      <c r="L10" s="59">
        <v>8.01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0.005</v>
      </c>
      <c r="D12" s="40">
        <f>IFERROR(C12/T11W!C12*100,0)</f>
      </c>
      <c r="E12" s="40">
        <v>0.005</v>
      </c>
      <c r="F12" s="40">
        <f>IFERROR(E12/T11W!E12*100,0)</f>
      </c>
      <c r="G12" s="40">
        <v>0.008</v>
      </c>
      <c r="H12" s="40">
        <f>IFERROR(G12/T11W!G12*100,0)</f>
      </c>
      <c r="I12" s="41">
        <v>0.01</v>
      </c>
      <c r="J12" s="40">
        <f t="shared" si="0"/>
      </c>
      <c r="K12" s="49">
        <v>70</v>
      </c>
      <c r="L12" s="59">
        <v>0.09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0.09</v>
      </c>
      <c r="F13" s="40">
        <f>IFERROR(E13/T11W!E13*100,0)</f>
      </c>
      <c r="G13" s="40">
        <v>0.11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8.35</v>
      </c>
      <c r="D16" s="40">
        <f>IFERROR(C16/T11W!C16*100,0)</f>
      </c>
      <c r="E16" s="40">
        <v>0.65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0.0235</v>
      </c>
      <c r="D17" s="40">
        <f>IFERROR(C17/T11W!C17*100,0)</f>
      </c>
      <c r="E17" s="40">
        <v>0.0235</v>
      </c>
      <c r="F17" s="40">
        <f>IFERROR(E17/T11W!E17*100,0)</f>
      </c>
      <c r="G17" s="40">
        <v>0</v>
      </c>
      <c r="H17" s="40">
        <f>IFERROR(G17/T11W!G17*100,0)</f>
      </c>
      <c r="I17" s="41">
        <v>0.39</v>
      </c>
      <c r="J17" s="40">
        <f t="shared" si="0"/>
      </c>
      <c r="K17" s="49">
        <v>121</v>
      </c>
      <c r="L17" s="59">
        <v>0.75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0.95</v>
      </c>
      <c r="H18" s="40">
        <f>IFERROR(G18/T11W!G18*100,0)</f>
      </c>
      <c r="I18" s="41">
        <v>1.09</v>
      </c>
      <c r="J18" s="40">
        <f t="shared" si="0"/>
      </c>
      <c r="K18" s="49">
        <v>0</v>
      </c>
      <c r="L18" s="59">
        <v>3.11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</v>
      </c>
      <c r="F27" s="40">
        <f>IFERROR(E27/T11W!E27*100,0)</f>
      </c>
      <c r="G27" s="40">
        <v>0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 ht="15.75" customHeight="1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 ht="15.75" customHeight="1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 ht="15.75" customHeight="1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</v>
      </c>
      <c r="F42" s="40">
        <f>IFERROR(E42/T11W!E42*100,0)</f>
      </c>
      <c r="G42" s="40">
        <v>0.09</v>
      </c>
      <c r="H42" s="40">
        <f>IFERROR(G42/T11W!G42*100,0)</f>
      </c>
      <c r="I42" s="41">
        <v>0.12</v>
      </c>
      <c r="J42" s="40">
        <f t="shared" si="0"/>
      </c>
      <c r="K42" s="49">
        <v>3753</v>
      </c>
      <c r="L42" s="59">
        <v>14.36</v>
      </c>
      <c r="M42" s="67"/>
    </row>
    <row r="43" ht="13.5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</row>
    <row r="44" ht="13.5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</row>
    <row r="45" ht="13.5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</row>
    <row r="46" ht="13.5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</row>
    <row r="47" ht="13.5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</row>
    <row r="48" ht="13.5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</row>
    <row r="49" ht="13.5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</row>
    <row r="50" ht="13.5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</row>
    <row r="51" ht="13.5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</row>
    <row r="52" ht="13.5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</row>
    <row r="53" ht="13.5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</row>
    <row r="54">
      <c r="A54" s="4"/>
      <c r="B54" s="18"/>
      <c r="C54" s="19"/>
      <c r="D54" s="19"/>
      <c r="E54" s="19"/>
      <c r="F54" s="19"/>
      <c r="G54" s="19"/>
      <c r="H54" s="20"/>
      <c r="I54" s="20"/>
      <c r="J54" s="19"/>
      <c r="K54" s="52"/>
      <c r="L54" s="7"/>
    </row>
    <row r="55">
      <c r="A55" s="4"/>
      <c r="B55" s="4"/>
      <c r="C55" s="19"/>
      <c r="D55" s="19"/>
      <c r="E55" s="19"/>
      <c r="F55" s="19"/>
      <c r="G55" s="19"/>
      <c r="H55" s="20"/>
      <c r="I55" s="20"/>
      <c r="J55" s="19"/>
      <c r="K55" s="52"/>
      <c r="L55" s="7"/>
    </row>
    <row r="56">
      <c r="A56" s="4"/>
      <c r="B56" s="4"/>
      <c r="C56" s="19"/>
      <c r="D56" s="19"/>
      <c r="E56" s="19"/>
      <c r="F56" s="19"/>
      <c r="G56" s="19"/>
      <c r="H56" s="20"/>
      <c r="I56" s="20"/>
      <c r="J56" s="19"/>
      <c r="K56" s="52"/>
      <c r="L56" s="7"/>
    </row>
    <row r="57">
      <c r="A57" s="4"/>
      <c r="B57" s="4"/>
      <c r="C57" s="19"/>
      <c r="D57" s="19"/>
      <c r="E57" s="19"/>
      <c r="F57" s="19"/>
      <c r="G57" s="19"/>
      <c r="H57" s="20"/>
      <c r="I57" s="20"/>
      <c r="J57" s="19"/>
      <c r="K57" s="52"/>
      <c r="L57" s="7"/>
    </row>
    <row r="58">
      <c r="A58" s="4"/>
      <c r="B58" s="4"/>
      <c r="C58" s="19"/>
      <c r="D58" s="19"/>
      <c r="E58" s="19"/>
      <c r="F58" s="19"/>
      <c r="G58" s="19"/>
      <c r="H58" s="20"/>
      <c r="I58" s="20"/>
      <c r="J58" s="19"/>
      <c r="K58" s="52"/>
      <c r="L58" s="7"/>
    </row>
    <row r="59">
      <c r="A59" s="4"/>
      <c r="B59" s="4"/>
      <c r="C59" s="19"/>
      <c r="D59" s="19"/>
      <c r="E59" s="19"/>
      <c r="F59" s="19"/>
      <c r="G59" s="19"/>
      <c r="H59" s="20"/>
      <c r="I59" s="20"/>
      <c r="J59" s="19"/>
      <c r="K59" s="52"/>
      <c r="L59" s="7"/>
    </row>
    <row r="60">
      <c r="A60" s="4"/>
      <c r="B60" s="4"/>
      <c r="C60" s="19"/>
      <c r="D60" s="19"/>
      <c r="E60" s="19"/>
      <c r="F60" s="19"/>
      <c r="G60" s="19"/>
      <c r="H60" s="20"/>
      <c r="I60" s="20"/>
      <c r="J60" s="19"/>
      <c r="K60" s="52"/>
      <c r="L60" s="7"/>
    </row>
    <row r="61">
      <c r="A61" s="4"/>
      <c r="B61" s="4"/>
      <c r="C61" s="19"/>
      <c r="D61" s="19"/>
      <c r="E61" s="19"/>
      <c r="F61" s="19"/>
      <c r="G61" s="19"/>
      <c r="H61" s="20"/>
      <c r="I61" s="20"/>
      <c r="J61" s="19"/>
      <c r="K61" s="52"/>
      <c r="L61" s="7"/>
    </row>
    <row r="62">
      <c r="A62" s="4"/>
      <c r="B62" s="4"/>
      <c r="C62" s="19"/>
      <c r="D62" s="19"/>
      <c r="E62" s="19"/>
      <c r="F62" s="19"/>
      <c r="G62" s="19"/>
      <c r="H62" s="20"/>
      <c r="I62" s="20"/>
      <c r="J62" s="19"/>
      <c r="K62" s="52"/>
      <c r="L62" s="7"/>
    </row>
    <row r="63">
      <c r="A63" s="4"/>
      <c r="B63" s="4"/>
      <c r="C63" s="19"/>
      <c r="D63" s="19"/>
      <c r="E63" s="19"/>
      <c r="F63" s="19"/>
      <c r="G63" s="19"/>
      <c r="H63" s="20"/>
      <c r="I63" s="20"/>
      <c r="J63" s="19"/>
      <c r="K63" s="52"/>
      <c r="L63" s="7"/>
    </row>
    <row r="64">
      <c r="A64" s="4"/>
      <c r="B64" s="4"/>
      <c r="C64" s="19"/>
      <c r="D64" s="19"/>
      <c r="E64" s="19"/>
      <c r="F64" s="19"/>
      <c r="G64" s="19"/>
      <c r="H64" s="20"/>
      <c r="I64" s="20"/>
      <c r="J64" s="19"/>
      <c r="K64" s="52"/>
      <c r="L64" s="7"/>
    </row>
    <row r="65">
      <c r="A65" s="4"/>
      <c r="B65" s="4"/>
      <c r="C65" s="19"/>
      <c r="D65" s="19"/>
      <c r="E65" s="19"/>
      <c r="F65" s="19"/>
      <c r="G65" s="19"/>
      <c r="H65" s="20"/>
      <c r="I65" s="20"/>
      <c r="J65" s="19"/>
      <c r="K65" s="52"/>
      <c r="L65" s="7"/>
    </row>
    <row r="66">
      <c r="A66" s="4"/>
      <c r="B66" s="4"/>
      <c r="C66" s="19"/>
      <c r="D66" s="19"/>
      <c r="E66" s="19"/>
      <c r="F66" s="19"/>
      <c r="G66" s="19"/>
      <c r="H66" s="20"/>
      <c r="I66" s="20"/>
      <c r="J66" s="19"/>
      <c r="K66" s="52"/>
      <c r="L66" s="7"/>
    </row>
    <row r="67">
      <c r="A67" s="4"/>
      <c r="B67" s="4"/>
      <c r="C67" s="19"/>
      <c r="D67" s="19"/>
      <c r="E67" s="19"/>
      <c r="F67" s="19"/>
      <c r="G67" s="19"/>
      <c r="H67" s="20"/>
      <c r="I67" s="20"/>
      <c r="J67" s="19"/>
      <c r="K67" s="52"/>
      <c r="L67" s="7"/>
    </row>
    <row r="68">
      <c r="A68" s="4"/>
      <c r="B68" s="4"/>
      <c r="C68" s="19"/>
      <c r="D68" s="19"/>
      <c r="E68" s="19"/>
      <c r="F68" s="19"/>
      <c r="G68" s="19"/>
      <c r="H68" s="20"/>
      <c r="I68" s="20"/>
      <c r="J68" s="19"/>
      <c r="K68" s="52"/>
      <c r="L68" s="7"/>
    </row>
    <row r="69">
      <c r="A69" s="4"/>
      <c r="B69" s="4"/>
      <c r="C69" s="19"/>
      <c r="D69" s="19"/>
      <c r="E69" s="19"/>
      <c r="F69" s="19"/>
      <c r="G69" s="19"/>
      <c r="H69" s="20"/>
      <c r="I69" s="20"/>
      <c r="J69" s="19"/>
      <c r="K69" s="52"/>
      <c r="L69" s="7"/>
    </row>
    <row r="70">
      <c r="A70" s="4"/>
      <c r="B70" s="4"/>
      <c r="C70" s="19"/>
      <c r="D70" s="19"/>
      <c r="E70" s="19"/>
      <c r="F70" s="19"/>
      <c r="G70" s="19"/>
      <c r="H70" s="20"/>
      <c r="I70" s="20"/>
      <c r="J70" s="19"/>
      <c r="K70" s="52"/>
      <c r="L70" s="7"/>
    </row>
    <row r="71">
      <c r="A71" s="4"/>
      <c r="B71" s="4"/>
      <c r="C71" s="19"/>
      <c r="D71" s="19"/>
      <c r="E71" s="19"/>
      <c r="F71" s="19"/>
      <c r="G71" s="19"/>
      <c r="H71" s="20"/>
      <c r="I71" s="20"/>
      <c r="J71" s="19"/>
      <c r="K71" s="52"/>
      <c r="L71" s="7"/>
    </row>
    <row r="72">
      <c r="A72" s="4"/>
      <c r="B72" s="4"/>
      <c r="C72" s="19"/>
      <c r="D72" s="19"/>
      <c r="E72" s="19"/>
      <c r="F72" s="19"/>
      <c r="G72" s="19"/>
      <c r="H72" s="20"/>
      <c r="I72" s="20"/>
      <c r="J72" s="19"/>
      <c r="K72" s="52"/>
      <c r="L72" s="7"/>
    </row>
    <row r="73">
      <c r="A73" s="4"/>
      <c r="B73" s="4"/>
      <c r="C73" s="19"/>
      <c r="D73" s="19"/>
      <c r="E73" s="19"/>
      <c r="F73" s="19"/>
      <c r="G73" s="19"/>
      <c r="H73" s="20"/>
      <c r="I73" s="20"/>
      <c r="J73" s="19"/>
      <c r="K73" s="52"/>
      <c r="L73" s="7"/>
    </row>
    <row r="74">
      <c r="A74" s="4"/>
      <c r="B74" s="4"/>
      <c r="C74" s="19"/>
      <c r="D74" s="19"/>
      <c r="E74" s="19"/>
      <c r="F74" s="19"/>
      <c r="G74" s="19"/>
      <c r="H74" s="20"/>
      <c r="I74" s="20"/>
      <c r="J74" s="19"/>
      <c r="K74" s="52"/>
      <c r="L74" s="7"/>
    </row>
    <row r="75">
      <c r="A75" s="4"/>
      <c r="B75" s="4"/>
      <c r="C75" s="19"/>
      <c r="D75" s="19"/>
      <c r="E75" s="19"/>
      <c r="F75" s="19"/>
      <c r="G75" s="19"/>
      <c r="H75" s="20"/>
      <c r="I75" s="20"/>
      <c r="J75" s="19"/>
      <c r="K75" s="52"/>
      <c r="L75" s="7"/>
    </row>
    <row r="76">
      <c r="A76" s="4"/>
      <c r="B76" s="4"/>
      <c r="C76" s="19"/>
      <c r="D76" s="19"/>
      <c r="E76" s="19"/>
      <c r="F76" s="19"/>
      <c r="G76" s="19"/>
      <c r="H76" s="20"/>
      <c r="I76" s="20"/>
      <c r="J76" s="19"/>
      <c r="K76" s="52"/>
      <c r="L76" s="7"/>
    </row>
    <row r="77">
      <c r="A77" s="4"/>
      <c r="B77" s="4"/>
      <c r="C77" s="19"/>
      <c r="D77" s="19"/>
      <c r="E77" s="19"/>
      <c r="F77" s="19"/>
      <c r="G77" s="19"/>
      <c r="H77" s="20"/>
      <c r="I77" s="20"/>
      <c r="J77" s="19"/>
      <c r="K77" s="52"/>
      <c r="L77" s="7"/>
    </row>
    <row r="78">
      <c r="A78" s="4"/>
      <c r="B78" s="4"/>
      <c r="C78" s="19"/>
      <c r="D78" s="19"/>
      <c r="E78" s="19"/>
      <c r="F78" s="19"/>
      <c r="G78" s="19"/>
      <c r="H78" s="20"/>
      <c r="I78" s="20"/>
      <c r="J78" s="19"/>
      <c r="K78" s="52"/>
      <c r="L78" s="7"/>
    </row>
    <row r="79">
      <c r="A79" s="4"/>
      <c r="B79" s="4"/>
      <c r="C79" s="19"/>
      <c r="D79" s="19"/>
      <c r="E79" s="19"/>
      <c r="F79" s="19"/>
      <c r="G79" s="19"/>
      <c r="H79" s="20"/>
      <c r="I79" s="20"/>
      <c r="J79" s="19"/>
      <c r="K79" s="52"/>
      <c r="L79" s="7"/>
    </row>
    <row r="80">
      <c r="A80" s="4"/>
      <c r="B80" s="4"/>
      <c r="C80" s="19"/>
      <c r="D80" s="19"/>
      <c r="E80" s="19"/>
      <c r="F80" s="19"/>
      <c r="G80" s="19"/>
      <c r="H80" s="20"/>
      <c r="I80" s="20"/>
      <c r="J80" s="19"/>
      <c r="K80" s="52"/>
      <c r="L80" s="7"/>
    </row>
    <row r="81">
      <c r="A81" s="4"/>
      <c r="B81" s="4"/>
      <c r="C81" s="19"/>
      <c r="D81" s="19"/>
      <c r="E81" s="19"/>
      <c r="F81" s="19"/>
      <c r="G81" s="19"/>
      <c r="H81" s="20"/>
      <c r="I81" s="20"/>
      <c r="J81" s="19"/>
      <c r="K81" s="52"/>
      <c r="L81" s="7"/>
    </row>
    <row r="82">
      <c r="A82" s="4"/>
      <c r="B82" s="4"/>
      <c r="C82" s="19"/>
      <c r="D82" s="19"/>
      <c r="E82" s="19"/>
      <c r="F82" s="19"/>
      <c r="G82" s="19"/>
      <c r="H82" s="20"/>
      <c r="I82" s="20"/>
      <c r="J82" s="19"/>
      <c r="K82" s="52"/>
      <c r="L82" s="7"/>
    </row>
    <row r="83">
      <c r="A83" s="4"/>
      <c r="B83" s="4"/>
      <c r="C83" s="19"/>
      <c r="D83" s="19"/>
      <c r="E83" s="19"/>
      <c r="F83" s="19"/>
      <c r="G83" s="19"/>
      <c r="H83" s="20"/>
      <c r="I83" s="20"/>
      <c r="J83" s="19"/>
      <c r="K83" s="52"/>
      <c r="L83" s="7"/>
    </row>
    <row r="84">
      <c r="A84" s="4"/>
      <c r="B84" s="4"/>
      <c r="C84" s="19"/>
      <c r="D84" s="19"/>
      <c r="E84" s="19"/>
      <c r="F84" s="19"/>
      <c r="G84" s="19"/>
      <c r="H84" s="20"/>
      <c r="I84" s="20"/>
      <c r="J84" s="19"/>
      <c r="K84" s="52"/>
      <c r="L84" s="7"/>
    </row>
    <row r="85">
      <c r="A85" s="4"/>
      <c r="B85" s="4"/>
      <c r="C85" s="19"/>
      <c r="D85" s="19"/>
      <c r="E85" s="19"/>
      <c r="F85" s="19"/>
      <c r="G85" s="19"/>
      <c r="H85" s="20"/>
      <c r="I85" s="20"/>
      <c r="J85" s="19"/>
      <c r="K85" s="52"/>
      <c r="L85" s="7"/>
    </row>
    <row r="86">
      <c r="A86" s="4"/>
      <c r="B86" s="4"/>
      <c r="C86" s="19"/>
      <c r="D86" s="19"/>
      <c r="E86" s="19"/>
      <c r="F86" s="19"/>
      <c r="G86" s="19"/>
      <c r="H86" s="20"/>
      <c r="I86" s="20"/>
      <c r="J86" s="19"/>
      <c r="K86" s="52"/>
      <c r="L86" s="7"/>
    </row>
    <row r="87">
      <c r="A87" s="4"/>
      <c r="B87" s="4"/>
      <c r="C87" s="19"/>
      <c r="D87" s="19"/>
      <c r="E87" s="19"/>
      <c r="F87" s="19"/>
      <c r="G87" s="19"/>
      <c r="H87" s="20"/>
      <c r="I87" s="20"/>
      <c r="J87" s="19"/>
      <c r="K87" s="52"/>
      <c r="L87" s="7"/>
    </row>
    <row r="88">
      <c r="A88" s="4"/>
      <c r="B88" s="4"/>
      <c r="C88" s="19"/>
      <c r="D88" s="19"/>
      <c r="E88" s="19"/>
      <c r="F88" s="19"/>
      <c r="G88" s="19"/>
      <c r="H88" s="20"/>
      <c r="I88" s="20"/>
      <c r="J88" s="19"/>
      <c r="K88" s="52"/>
      <c r="L88" s="7"/>
    </row>
    <row r="89">
      <c r="A89" s="4"/>
      <c r="B89" s="4"/>
      <c r="C89" s="19"/>
      <c r="D89" s="19"/>
      <c r="E89" s="19"/>
      <c r="F89" s="19"/>
      <c r="G89" s="19"/>
      <c r="H89" s="20"/>
      <c r="I89" s="20"/>
      <c r="J89" s="19"/>
      <c r="K89" s="52"/>
      <c r="L89" s="7"/>
    </row>
    <row r="90">
      <c r="A90" s="4"/>
      <c r="B90" s="4"/>
      <c r="C90" s="19"/>
      <c r="D90" s="19"/>
      <c r="E90" s="19"/>
      <c r="F90" s="19"/>
      <c r="G90" s="19"/>
      <c r="H90" s="20"/>
      <c r="I90" s="20"/>
      <c r="J90" s="19"/>
      <c r="K90" s="52"/>
      <c r="L90" s="7"/>
    </row>
    <row r="91">
      <c r="A91" s="4"/>
      <c r="B91" s="4"/>
      <c r="C91" s="19"/>
      <c r="D91" s="19"/>
      <c r="E91" s="19"/>
      <c r="F91" s="19"/>
      <c r="G91" s="19"/>
      <c r="H91" s="20"/>
      <c r="I91" s="20"/>
      <c r="J91" s="19"/>
      <c r="K91" s="52"/>
      <c r="L91" s="7"/>
    </row>
    <row r="92">
      <c r="A92" s="4"/>
      <c r="B92" s="4"/>
      <c r="C92" s="19"/>
      <c r="D92" s="19"/>
      <c r="E92" s="19"/>
      <c r="F92" s="19"/>
      <c r="G92" s="19"/>
      <c r="H92" s="20"/>
      <c r="I92" s="20"/>
      <c r="J92" s="19"/>
      <c r="K92" s="52"/>
      <c r="L92" s="7"/>
    </row>
    <row r="93">
      <c r="A93" s="4"/>
      <c r="B93" s="4"/>
      <c r="C93" s="19"/>
      <c r="D93" s="19"/>
      <c r="E93" s="19"/>
      <c r="F93" s="19"/>
      <c r="G93" s="19"/>
      <c r="H93" s="20"/>
      <c r="I93" s="20"/>
      <c r="J93" s="19"/>
      <c r="K93" s="52"/>
      <c r="L93" s="7"/>
    </row>
    <row r="94">
      <c r="A94" s="4"/>
      <c r="B94" s="4"/>
      <c r="C94" s="19"/>
      <c r="D94" s="19"/>
      <c r="E94" s="19"/>
      <c r="F94" s="19"/>
      <c r="G94" s="19"/>
      <c r="H94" s="20"/>
      <c r="I94" s="20"/>
      <c r="J94" s="19"/>
      <c r="K94" s="52"/>
      <c r="L94" s="7"/>
    </row>
    <row r="95">
      <c r="A95" s="4"/>
      <c r="B95" s="4"/>
      <c r="C95" s="19"/>
      <c r="D95" s="19"/>
      <c r="E95" s="19"/>
      <c r="F95" s="19"/>
      <c r="G95" s="19"/>
      <c r="H95" s="20"/>
      <c r="I95" s="20"/>
      <c r="J95" s="19"/>
      <c r="K95" s="52"/>
      <c r="L95" s="7"/>
    </row>
    <row r="96">
      <c r="A96" s="4"/>
      <c r="B96" s="4"/>
      <c r="C96" s="19"/>
      <c r="D96" s="19"/>
      <c r="E96" s="19"/>
      <c r="F96" s="19"/>
      <c r="G96" s="19"/>
      <c r="H96" s="20"/>
      <c r="I96" s="20"/>
      <c r="J96" s="19"/>
      <c r="K96" s="52"/>
      <c r="L96" s="7"/>
    </row>
    <row r="97">
      <c r="A97" s="4"/>
      <c r="B97" s="4"/>
      <c r="C97" s="19"/>
      <c r="D97" s="19"/>
      <c r="E97" s="19"/>
      <c r="F97" s="19"/>
      <c r="G97" s="19"/>
      <c r="H97" s="20"/>
      <c r="I97" s="20"/>
      <c r="J97" s="19"/>
      <c r="K97" s="52"/>
      <c r="L97" s="7"/>
    </row>
    <row r="98">
      <c r="A98" s="4"/>
      <c r="B98" s="4"/>
      <c r="C98" s="19"/>
      <c r="D98" s="19"/>
      <c r="E98" s="19"/>
      <c r="F98" s="19"/>
      <c r="G98" s="19"/>
      <c r="H98" s="20"/>
      <c r="I98" s="20"/>
      <c r="J98" s="19"/>
      <c r="K98" s="52"/>
      <c r="L98" s="7"/>
    </row>
    <row r="99">
      <c r="A99" s="4"/>
      <c r="B99" s="4"/>
      <c r="C99" s="19"/>
      <c r="D99" s="19"/>
      <c r="E99" s="19"/>
      <c r="F99" s="19"/>
      <c r="G99" s="19"/>
      <c r="H99" s="20"/>
      <c r="I99" s="20"/>
      <c r="J99" s="19"/>
      <c r="K99" s="52"/>
      <c r="L99" s="7"/>
    </row>
    <row r="100">
      <c r="A100" s="4"/>
      <c r="B100" s="4"/>
      <c r="C100" s="19"/>
      <c r="D100" s="19"/>
      <c r="E100" s="19"/>
      <c r="F100" s="19"/>
      <c r="G100" s="19"/>
      <c r="H100" s="20"/>
      <c r="I100" s="20"/>
      <c r="J100" s="19"/>
      <c r="K100" s="52"/>
      <c r="L100" s="7"/>
    </row>
    <row r="101">
      <c r="A101" s="4"/>
      <c r="B101" s="4"/>
      <c r="C101" s="19"/>
      <c r="D101" s="19"/>
      <c r="E101" s="19"/>
      <c r="F101" s="19"/>
      <c r="G101" s="19"/>
      <c r="H101" s="20"/>
      <c r="I101" s="20"/>
      <c r="J101" s="19"/>
      <c r="K101" s="52"/>
      <c r="L101" s="7"/>
    </row>
    <row r="102">
      <c r="A102" s="4"/>
      <c r="B102" s="4"/>
      <c r="C102" s="19"/>
      <c r="D102" s="19"/>
      <c r="E102" s="19"/>
      <c r="F102" s="19"/>
      <c r="G102" s="19"/>
      <c r="H102" s="20"/>
      <c r="I102" s="20"/>
      <c r="J102" s="19"/>
      <c r="K102" s="52"/>
      <c r="L102" s="7"/>
    </row>
    <row r="103">
      <c r="A103" s="4"/>
      <c r="B103" s="4"/>
      <c r="C103" s="19"/>
      <c r="D103" s="19"/>
      <c r="E103" s="19"/>
      <c r="F103" s="19"/>
      <c r="G103" s="19"/>
      <c r="H103" s="20"/>
      <c r="I103" s="20"/>
      <c r="J103" s="19"/>
      <c r="K103" s="52"/>
      <c r="L103" s="7"/>
    </row>
    <row r="104">
      <c r="A104" s="4"/>
      <c r="B104" s="4"/>
      <c r="C104" s="19"/>
      <c r="D104" s="19"/>
      <c r="E104" s="19"/>
      <c r="F104" s="19"/>
      <c r="G104" s="19"/>
      <c r="H104" s="20"/>
      <c r="I104" s="20"/>
      <c r="J104" s="19"/>
      <c r="K104" s="52"/>
      <c r="L104" s="7"/>
    </row>
    <row r="105">
      <c r="A105" s="4"/>
      <c r="B105" s="4"/>
      <c r="C105" s="19"/>
      <c r="D105" s="19"/>
      <c r="E105" s="19"/>
      <c r="F105" s="19"/>
      <c r="G105" s="19"/>
      <c r="H105" s="20"/>
      <c r="I105" s="20"/>
      <c r="J105" s="19"/>
      <c r="K105" s="52"/>
      <c r="L105" s="7"/>
    </row>
    <row r="106" s="4" customFormat="1">
      <c r="C106" s="19"/>
      <c r="D106" s="19"/>
      <c r="E106" s="19"/>
      <c r="F106" s="19"/>
      <c r="G106" s="19"/>
      <c r="H106" s="20"/>
      <c r="I106" s="20"/>
      <c r="J106" s="19"/>
      <c r="K106" s="52"/>
      <c r="L106" s="7"/>
    </row>
    <row r="107" s="4" customFormat="1">
      <c r="C107" s="19"/>
      <c r="D107" s="19"/>
      <c r="E107" s="19"/>
      <c r="F107" s="19"/>
      <c r="G107" s="19"/>
      <c r="H107" s="20"/>
      <c r="I107" s="20"/>
      <c r="J107" s="19"/>
      <c r="K107" s="52"/>
      <c r="L107" s="7"/>
    </row>
    <row r="108" s="4" customFormat="1">
      <c r="C108" s="19"/>
      <c r="D108" s="19"/>
      <c r="E108" s="19"/>
      <c r="F108" s="19"/>
      <c r="G108" s="19"/>
      <c r="H108" s="20"/>
      <c r="I108" s="20"/>
      <c r="J108" s="19"/>
      <c r="K108" s="52"/>
      <c r="L108" s="7"/>
    </row>
    <row r="109" s="4" customFormat="1">
      <c r="C109" s="19"/>
      <c r="D109" s="19"/>
      <c r="E109" s="19"/>
      <c r="F109" s="19"/>
      <c r="G109" s="19"/>
      <c r="H109" s="20"/>
      <c r="I109" s="20"/>
      <c r="J109" s="19"/>
      <c r="K109" s="52"/>
      <c r="L109" s="7"/>
    </row>
    <row r="110" s="4" customFormat="1">
      <c r="C110" s="19"/>
      <c r="D110" s="19"/>
      <c r="E110" s="19"/>
      <c r="F110" s="19"/>
      <c r="G110" s="19"/>
      <c r="H110" s="20"/>
      <c r="I110" s="20"/>
      <c r="J110" s="19"/>
      <c r="K110" s="52"/>
      <c r="L110" s="7"/>
    </row>
    <row r="111" s="4" customFormat="1">
      <c r="C111" s="19"/>
      <c r="D111" s="19"/>
      <c r="E111" s="19"/>
      <c r="F111" s="19"/>
      <c r="G111" s="19"/>
      <c r="H111" s="20"/>
      <c r="I111" s="20"/>
      <c r="J111" s="19"/>
      <c r="K111" s="52"/>
      <c r="L111" s="7"/>
    </row>
    <row r="112" s="4" customFormat="1">
      <c r="C112" s="19"/>
      <c r="D112" s="19"/>
      <c r="E112" s="19"/>
      <c r="F112" s="19"/>
      <c r="G112" s="19"/>
      <c r="H112" s="20"/>
      <c r="I112" s="20"/>
      <c r="J112" s="19"/>
      <c r="K112" s="52"/>
      <c r="L112" s="7"/>
    </row>
    <row r="113" s="4" customFormat="1">
      <c r="C113" s="19"/>
      <c r="D113" s="19"/>
      <c r="E113" s="19"/>
      <c r="F113" s="19"/>
      <c r="G113" s="19"/>
      <c r="H113" s="20"/>
      <c r="I113" s="20"/>
      <c r="J113" s="19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748031496062992" bottom="0.15748031496062992" header="0.51181102362204722" footer="0.51181102362204722"/>
  <pageSetup paperSize="9" scale="58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J6" sqref="J6:J53"/>
    </sheetView>
  </sheetViews>
  <sheetFormatPr defaultRowHeight="12.75"/>
  <cols>
    <col min="1" max="1" width="5.7109375" customWidth="1" style="3"/>
    <col min="2" max="2" width="29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19.5" customHeight="1" s="24" customFormat="1">
      <c r="A1" s="29" t="s">
        <v>76</v>
      </c>
      <c r="B1" s="63"/>
      <c r="C1" s="70" t="s">
        <v>77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3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78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6" t="s">
        <v>4</v>
      </c>
      <c r="B3" s="76" t="s">
        <v>5</v>
      </c>
      <c r="C3" s="83" t="s">
        <v>79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6" customFormat="1">
      <c r="A5" s="36"/>
      <c r="B5" s="36"/>
      <c r="C5" s="37" t="s">
        <v>13</v>
      </c>
      <c r="D5" s="37" t="s">
        <v>14</v>
      </c>
      <c r="E5" s="37" t="s">
        <v>13</v>
      </c>
      <c r="F5" s="37" t="s">
        <v>14</v>
      </c>
      <c r="G5" s="37" t="s">
        <v>13</v>
      </c>
      <c r="H5" s="37" t="s">
        <v>14</v>
      </c>
      <c r="I5" s="37" t="s">
        <v>13</v>
      </c>
      <c r="J5" s="37" t="s">
        <v>14</v>
      </c>
      <c r="K5" s="48" t="s">
        <v>15</v>
      </c>
      <c r="L5" s="58" t="s">
        <v>16</v>
      </c>
      <c r="M5" s="6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0.37</v>
      </c>
      <c r="F6" s="40">
        <f>IFERROR(E6/T11W!E6*100,0)</f>
      </c>
      <c r="G6" s="40">
        <v>0.24</v>
      </c>
      <c r="H6" s="40">
        <f>IFERROR(G6/T11W!G6*100,0)</f>
      </c>
      <c r="I6" s="41">
        <v>0.2</v>
      </c>
      <c r="J6" s="40">
        <f>IFERROR(I6/L6*100,0)</f>
      </c>
      <c r="K6" s="49">
        <v>505</v>
      </c>
      <c r="L6" s="59">
        <v>0.42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IFERROR(C7/T11W!C7*100,0)</f>
      </c>
      <c r="E7" s="40">
        <v>1.36</v>
      </c>
      <c r="F7" s="40">
        <f>IFERROR(E7/T11W!E7*100,0)</f>
      </c>
      <c r="G7" s="40">
        <v>1.13</v>
      </c>
      <c r="H7" s="40">
        <f>IFERROR(G7/T11W!G7*100,0)</f>
      </c>
      <c r="I7" s="41">
        <v>1.13</v>
      </c>
      <c r="J7" s="40">
        <f ref="J7:J53" t="shared" si="0">IFERROR(I7/L7*100,0)</f>
      </c>
      <c r="K7" s="49">
        <v>565</v>
      </c>
      <c r="L7" s="59">
        <v>6.29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0.01</v>
      </c>
      <c r="H8" s="40">
        <f>IFERROR(G8/T11W!G8*100,0)</f>
      </c>
      <c r="I8" s="41">
        <v>0.01</v>
      </c>
      <c r="J8" s="40">
        <f t="shared" si="0"/>
      </c>
      <c r="K8" s="49">
        <v>0</v>
      </c>
      <c r="L8" s="59">
        <v>0.34</v>
      </c>
      <c r="M8" s="67"/>
    </row>
    <row r="9">
      <c r="A9" s="38">
        <v>4</v>
      </c>
      <c r="B9" s="39" t="s">
        <v>20</v>
      </c>
      <c r="C9" s="40">
        <v>0</v>
      </c>
      <c r="D9" s="40">
        <f>IFERROR(C9/T11W!C9*100,0)</f>
      </c>
      <c r="E9" s="40">
        <v>0</v>
      </c>
      <c r="F9" s="40">
        <f>IFERROR(E9/T11W!E9*100,0)</f>
      </c>
      <c r="G9" s="40">
        <v>0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0.98</v>
      </c>
      <c r="D10" s="40">
        <f>IFERROR(C10/T11W!C10*100,0)</f>
      </c>
      <c r="E10" s="40">
        <v>0.98</v>
      </c>
      <c r="F10" s="40">
        <f>IFERROR(E10/T11W!E10*100,0)</f>
      </c>
      <c r="G10" s="40">
        <v>4.11</v>
      </c>
      <c r="H10" s="40">
        <f>IFERROR(G10/T11W!G10*100,0)</f>
      </c>
      <c r="I10" s="41">
        <v>3.73</v>
      </c>
      <c r="J10" s="40">
        <f t="shared" si="0"/>
      </c>
      <c r="K10" s="49">
        <v>0</v>
      </c>
      <c r="L10" s="59">
        <v>9.02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</v>
      </c>
      <c r="F11" s="40">
        <f>IFERROR(E11/T11W!E11*100,0)</f>
      </c>
      <c r="G11" s="40">
        <v>0</v>
      </c>
      <c r="H11" s="40">
        <f>IFERROR(G11/T11W!G11*100,0)</f>
      </c>
      <c r="I11" s="41">
        <v>0</v>
      </c>
      <c r="J11" s="40">
        <f t="shared" si="0"/>
      </c>
      <c r="K11" s="49">
        <v>0</v>
      </c>
      <c r="L11" s="59">
        <v>0</v>
      </c>
      <c r="M11" s="67"/>
    </row>
    <row r="12">
      <c r="A12" s="38">
        <v>7</v>
      </c>
      <c r="B12" s="39" t="s">
        <v>23</v>
      </c>
      <c r="C12" s="40">
        <v>0.004</v>
      </c>
      <c r="D12" s="40">
        <f>IFERROR(C12/T11W!C12*100,0)</f>
      </c>
      <c r="E12" s="40">
        <v>0.004</v>
      </c>
      <c r="F12" s="40">
        <f>IFERROR(E12/T11W!E12*100,0)</f>
      </c>
      <c r="G12" s="40">
        <v>0.009</v>
      </c>
      <c r="H12" s="40">
        <f>IFERROR(G12/T11W!G12*100,0)</f>
      </c>
      <c r="I12" s="41">
        <v>0.02</v>
      </c>
      <c r="J12" s="40">
        <f t="shared" si="0"/>
      </c>
      <c r="K12" s="49">
        <v>0</v>
      </c>
      <c r="L12" s="59">
        <v>0.08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0.03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10.43</v>
      </c>
      <c r="D16" s="40">
        <f>IFERROR(C16/T11W!C16*100,0)</f>
      </c>
      <c r="E16" s="40">
        <v>0.55</v>
      </c>
      <c r="F16" s="40">
        <f>IFERROR(E16/T11W!E16*100,0)</f>
      </c>
      <c r="G16" s="40">
        <v>0</v>
      </c>
      <c r="H16" s="40">
        <f>IFERROR(G16/T11W!G16*100,0)</f>
      </c>
      <c r="I16" s="41">
        <v>0</v>
      </c>
      <c r="J16" s="40">
        <f t="shared" si="0"/>
      </c>
      <c r="K16" s="49">
        <v>0</v>
      </c>
      <c r="L16" s="59">
        <v>0</v>
      </c>
      <c r="M16" s="67"/>
    </row>
    <row r="17">
      <c r="A17" s="38">
        <v>12</v>
      </c>
      <c r="B17" s="39" t="s">
        <v>28</v>
      </c>
      <c r="C17" s="40">
        <v>0.0325</v>
      </c>
      <c r="D17" s="40">
        <f>IFERROR(C17/T11W!C17*100,0)</f>
      </c>
      <c r="E17" s="40">
        <v>0.0325</v>
      </c>
      <c r="F17" s="40">
        <f>IFERROR(E17/T11W!E17*100,0)</f>
      </c>
      <c r="G17" s="40">
        <v>2.26</v>
      </c>
      <c r="H17" s="40">
        <f>IFERROR(G17/T11W!G17*100,0)</f>
      </c>
      <c r="I17" s="41">
        <v>2.26</v>
      </c>
      <c r="J17" s="40">
        <f t="shared" si="0"/>
      </c>
      <c r="K17" s="49">
        <v>0</v>
      </c>
      <c r="L17" s="59">
        <v>3.11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1.56</v>
      </c>
      <c r="H18" s="40">
        <f>IFERROR(G18/T11W!G18*100,0)</f>
      </c>
      <c r="I18" s="41">
        <v>2.13</v>
      </c>
      <c r="J18" s="40">
        <f t="shared" si="0"/>
      </c>
      <c r="K18" s="49">
        <v>0</v>
      </c>
      <c r="L18" s="59">
        <v>6.95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0.001</v>
      </c>
      <c r="F20" s="40">
        <f>IFERROR(E20/T11W!E20*100,0)</f>
      </c>
      <c r="G20" s="40">
        <v>0.001</v>
      </c>
      <c r="H20" s="40">
        <f>IFERROR(G20/T11W!G20*100,0)</f>
      </c>
      <c r="I20" s="41">
        <v>0.001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0.15</v>
      </c>
      <c r="J26" s="40">
        <f t="shared" si="0"/>
      </c>
      <c r="K26" s="49">
        <v>94</v>
      </c>
      <c r="L26" s="59">
        <v>0.18</v>
      </c>
      <c r="M26" s="67"/>
    </row>
    <row r="27">
      <c r="A27" s="38">
        <v>21</v>
      </c>
      <c r="B27" s="39" t="s">
        <v>38</v>
      </c>
      <c r="C27" s="40">
        <v>0</v>
      </c>
      <c r="D27" s="40">
        <f>IFERROR(C27/T11W!C27*100,0)</f>
      </c>
      <c r="E27" s="40">
        <v>0</v>
      </c>
      <c r="F27" s="40">
        <f>IFERROR(E27/T11W!E27*100,0)</f>
      </c>
      <c r="G27" s="40">
        <v>0.07</v>
      </c>
      <c r="H27" s="40">
        <f>IFERROR(G27/T11W!G27*100,0)</f>
      </c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</v>
      </c>
      <c r="F36" s="40">
        <f>IFERROR(E36/T11W!E36*100,0)</f>
      </c>
      <c r="G36" s="40">
        <v>0</v>
      </c>
      <c r="H36" s="40">
        <f>IFERROR(G36/T11W!G36*100,0)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IFERROR(C42/T11W!C42*100,0)</f>
      </c>
      <c r="E42" s="40">
        <v>0</v>
      </c>
      <c r="F42" s="40">
        <f>IFERROR(E42/T11W!E42*100,0)</f>
      </c>
      <c r="G42" s="40">
        <v>0.16</v>
      </c>
      <c r="H42" s="40">
        <f>IFERROR(G42/T11W!G42*100,0)</f>
      </c>
      <c r="I42" s="41">
        <v>0.02</v>
      </c>
      <c r="J42" s="40">
        <f t="shared" si="0"/>
      </c>
      <c r="K42" s="49">
        <v>5035</v>
      </c>
      <c r="L42" s="59">
        <v>26.81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.85546875" customWidth="1" style="3"/>
    <col min="3" max="3" width="15.7109375" customWidth="1" style="9"/>
    <col min="4" max="4" hidden="1" width="10.7109375" customWidth="1" style="9"/>
    <col min="5" max="5" width="15.7109375" customWidth="1" style="9"/>
    <col min="6" max="6" hidden="1" width="12.140625" customWidth="1" style="9"/>
    <col min="7" max="7" width="15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4.140625" customWidth="1" style="53"/>
    <col min="12" max="12" width="12.5703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80</v>
      </c>
      <c r="B1" s="63"/>
      <c r="C1" s="70" t="s">
        <v>81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26" customFormat="1">
      <c r="A2" s="83">
        <f>T11Q!A2</f>
      </c>
      <c r="B2" s="83"/>
      <c r="C2" s="83"/>
      <c r="D2" s="83"/>
      <c r="E2" s="83"/>
      <c r="F2" s="83"/>
      <c r="G2" s="83"/>
      <c r="H2" s="83"/>
      <c r="I2" s="83"/>
      <c r="J2" s="83"/>
      <c r="K2" s="74" t="s">
        <v>3</v>
      </c>
      <c r="L2" s="74"/>
      <c r="M2" s="67" t="s">
        <v>82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4.25" customHeight="1" s="13" customFormat="1">
      <c r="A3" s="76" t="s">
        <v>4</v>
      </c>
      <c r="B3" s="76" t="s">
        <v>5</v>
      </c>
      <c r="C3" s="83" t="s">
        <v>83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41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0</v>
      </c>
      <c r="F6" s="40">
        <f>IFERROR(E6/T11W!E6*100,0)</f>
      </c>
      <c r="G6" s="40">
        <v>5.36</v>
      </c>
      <c r="H6" s="40">
        <f>IFERROR(G6/T11W!G6*100,0)</f>
      </c>
      <c r="I6" s="41">
        <v>6.05</v>
      </c>
      <c r="J6" s="40">
        <f>IFERROR(I6/L6*100,0)</f>
      </c>
      <c r="K6" s="49">
        <v>12319</v>
      </c>
      <c r="L6" s="59">
        <v>136.49</v>
      </c>
      <c r="M6" s="67"/>
    </row>
    <row r="7" ht="12" customHeight="1">
      <c r="A7" s="38">
        <v>2</v>
      </c>
      <c r="B7" s="39" t="s">
        <v>18</v>
      </c>
      <c r="C7" s="40">
        <v>4.2</v>
      </c>
      <c r="D7" s="40">
        <f>IFERROR(C7/T11W!C7*100,0)</f>
      </c>
      <c r="E7" s="40">
        <v>0.5</v>
      </c>
      <c r="F7" s="40">
        <f>IFERROR(E7/T11W!E7*100,0)</f>
      </c>
      <c r="G7" s="40">
        <v>0</v>
      </c>
      <c r="H7" s="40">
        <f>IFERROR(G7/T11W!G7*100,0)</f>
      </c>
      <c r="I7" s="41">
        <v>0.47</v>
      </c>
      <c r="J7" s="40">
        <f ref="J7:J53" t="shared" si="0">IFERROR(I7/L7*100,0)</f>
      </c>
      <c r="K7" s="49">
        <v>2399</v>
      </c>
      <c r="L7" s="59">
        <v>1.1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0</v>
      </c>
      <c r="H8" s="40">
        <f>IFERROR(G8/T11W!G8*100,0)</f>
      </c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0.096</v>
      </c>
      <c r="D9" s="40">
        <f>IFERROR(C9/T11W!C9*100,0)</f>
      </c>
      <c r="E9" s="40">
        <v>24.2</v>
      </c>
      <c r="F9" s="40">
        <f>IFERROR(E9/T11W!E9*100,0)</f>
      </c>
      <c r="G9" s="40">
        <v>0.05</v>
      </c>
      <c r="H9" s="40">
        <f>IFERROR(G9/T11W!G9*100,0)</f>
      </c>
      <c r="I9" s="41">
        <v>0</v>
      </c>
      <c r="J9" s="40">
        <f t="shared" si="0"/>
      </c>
      <c r="K9" s="49">
        <v>0</v>
      </c>
      <c r="L9" s="59">
        <v>0</v>
      </c>
      <c r="M9" s="67"/>
    </row>
    <row r="10">
      <c r="A10" s="38">
        <v>5</v>
      </c>
      <c r="B10" s="39" t="s">
        <v>21</v>
      </c>
      <c r="C10" s="40">
        <v>5.32</v>
      </c>
      <c r="D10" s="40">
        <f>IFERROR(C10/T11W!C10*100,0)</f>
      </c>
      <c r="E10" s="40">
        <v>5.67</v>
      </c>
      <c r="F10" s="40">
        <f>IFERROR(E10/T11W!E10*100,0)</f>
      </c>
      <c r="G10" s="40">
        <v>5.3</v>
      </c>
      <c r="H10" s="40">
        <f>IFERROR(G10/T11W!G10*100,0)</f>
      </c>
      <c r="I10" s="41">
        <v>5.42</v>
      </c>
      <c r="J10" s="40">
        <f t="shared" si="0"/>
      </c>
      <c r="K10" s="49">
        <v>0</v>
      </c>
      <c r="L10" s="59">
        <v>13.82</v>
      </c>
      <c r="M10" s="67"/>
    </row>
    <row r="11">
      <c r="A11" s="38">
        <v>6</v>
      </c>
      <c r="B11" s="39" t="s">
        <v>22</v>
      </c>
      <c r="C11" s="40">
        <v>0</v>
      </c>
      <c r="D11" s="40">
        <f>IFERROR(C11/T11W!C11*100,0)</f>
      </c>
      <c r="E11" s="40">
        <v>0.06</v>
      </c>
      <c r="F11" s="40">
        <f>IFERROR(E11/T11W!E11*100,0)</f>
      </c>
      <c r="G11" s="40">
        <v>0.27</v>
      </c>
      <c r="H11" s="40">
        <f>IFERROR(G11/T11W!G11*100,0)</f>
      </c>
      <c r="I11" s="41">
        <v>5.57</v>
      </c>
      <c r="J11" s="40">
        <f t="shared" si="0"/>
      </c>
      <c r="K11" s="49">
        <v>2103</v>
      </c>
      <c r="L11" s="59">
        <v>11.88</v>
      </c>
      <c r="M11" s="67"/>
    </row>
    <row r="12">
      <c r="A12" s="38">
        <v>7</v>
      </c>
      <c r="B12" s="39" t="s">
        <v>23</v>
      </c>
      <c r="C12" s="40">
        <v>0.95</v>
      </c>
      <c r="D12" s="40">
        <f>IFERROR(C12/T11W!C12*100,0)</f>
      </c>
      <c r="E12" s="40">
        <v>0.95</v>
      </c>
      <c r="F12" s="40">
        <f>IFERROR(E12/T11W!E12*100,0)</f>
      </c>
      <c r="G12" s="40">
        <v>0.07</v>
      </c>
      <c r="H12" s="40">
        <f>IFERROR(G12/T11W!G12*100,0)</f>
      </c>
      <c r="I12" s="41">
        <v>0.11</v>
      </c>
      <c r="J12" s="40">
        <f t="shared" si="0"/>
      </c>
      <c r="K12" s="49">
        <v>0</v>
      </c>
      <c r="L12" s="59">
        <v>0</v>
      </c>
      <c r="M12" s="67"/>
    </row>
    <row r="13">
      <c r="A13" s="38">
        <v>8</v>
      </c>
      <c r="B13" s="39" t="s">
        <v>24</v>
      </c>
      <c r="C13" s="40">
        <v>0</v>
      </c>
      <c r="D13" s="40">
        <f>IFERROR(C13/T11W!C13*100,0)</f>
      </c>
      <c r="E13" s="40">
        <v>0</v>
      </c>
      <c r="F13" s="40">
        <f>IFERROR(E13/T11W!E13*100,0)</f>
      </c>
      <c r="G13" s="40">
        <v>0</v>
      </c>
      <c r="H13" s="40">
        <f>IFERROR(G13/T11W!G13*100,0)</f>
      </c>
      <c r="I13" s="41">
        <v>0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>
        <f>IFERROR(C14/T11W!C14*100,0)</f>
      </c>
      <c r="E14" s="40">
        <v>0</v>
      </c>
      <c r="F14" s="40">
        <f>IFERROR(E14/T11W!E14*100,0)</f>
      </c>
      <c r="G14" s="40">
        <v>0</v>
      </c>
      <c r="H14" s="40">
        <f>IFERROR(G14/T11W!G14*100,0)</f>
      </c>
      <c r="I14" s="41">
        <v>0</v>
      </c>
      <c r="J14" s="40">
        <f t="shared" si="0"/>
      </c>
      <c r="K14" s="49">
        <v>0</v>
      </c>
      <c r="L14" s="59">
        <v>0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0.36</v>
      </c>
      <c r="D16" s="40">
        <f>IFERROR(C16/T11W!C16*100,0)</f>
      </c>
      <c r="E16" s="40">
        <v>3.26</v>
      </c>
      <c r="F16" s="40">
        <f>IFERROR(E16/T11W!E16*100,0)</f>
      </c>
      <c r="G16" s="40">
        <v>4.3</v>
      </c>
      <c r="H16" s="40">
        <f>IFERROR(G16/T11W!G16*100,0)</f>
      </c>
      <c r="I16" s="41">
        <v>7.07</v>
      </c>
      <c r="J16" s="40">
        <f t="shared" si="0"/>
      </c>
      <c r="K16" s="49">
        <v>11415</v>
      </c>
      <c r="L16" s="59">
        <v>130.69</v>
      </c>
      <c r="M16" s="67"/>
    </row>
    <row r="17">
      <c r="A17" s="38">
        <v>12</v>
      </c>
      <c r="B17" s="39" t="s">
        <v>28</v>
      </c>
      <c r="C17" s="40">
        <v>0</v>
      </c>
      <c r="D17" s="40">
        <f>IFERROR(C17/T11W!C17*100,0)</f>
      </c>
      <c r="E17" s="40">
        <v>0</v>
      </c>
      <c r="F17" s="40">
        <f>IFERROR(E17/T11W!E17*100,0)</f>
      </c>
      <c r="G17" s="40">
        <v>0.1</v>
      </c>
      <c r="H17" s="40">
        <f>IFERROR(G17/T11W!G17*100,0)</f>
      </c>
      <c r="I17" s="41">
        <v>0.1</v>
      </c>
      <c r="J17" s="40">
        <f t="shared" si="0"/>
      </c>
      <c r="K17" s="49">
        <v>0</v>
      </c>
      <c r="L17" s="59">
        <v>0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2.3</v>
      </c>
      <c r="H18" s="40">
        <f>IFERROR(G18/T11W!G18*100,0)</f>
      </c>
      <c r="I18" s="41">
        <v>5.23</v>
      </c>
      <c r="J18" s="40">
        <f t="shared" si="0"/>
      </c>
      <c r="K18" s="49">
        <v>3606</v>
      </c>
      <c r="L18" s="59">
        <v>26.4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IFERROR(C20/T11W!C20*100,0)</f>
      </c>
      <c r="E20" s="40">
        <v>0</v>
      </c>
      <c r="F20" s="40">
        <f>IFERROR(E20/T11W!E20*100,0)</f>
      </c>
      <c r="G20" s="40">
        <v>0</v>
      </c>
      <c r="H20" s="40">
        <f>IFERROR(G20/T11W!G20*100,0)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0.12</v>
      </c>
      <c r="J26" s="40">
        <f t="shared" si="0"/>
      </c>
      <c r="K26" s="49">
        <v>22</v>
      </c>
      <c r="L26" s="59">
        <v>0.08</v>
      </c>
      <c r="M26" s="67"/>
    </row>
    <row r="27">
      <c r="A27" s="38">
        <v>21</v>
      </c>
      <c r="B27" s="39" t="s">
        <v>38</v>
      </c>
      <c r="C27" s="40">
        <v>3.63</v>
      </c>
      <c r="D27" s="40">
        <f>IFERROR(C27/T11W!C27*100,0)</f>
      </c>
      <c r="E27" s="40">
        <v>3.59</v>
      </c>
      <c r="F27" s="40">
        <f>IFERROR(E27/T11W!E27*100,0)</f>
      </c>
      <c r="G27" s="40">
        <v>0.22</v>
      </c>
      <c r="H27" s="40">
        <f>IFERROR(G27/T11W!G27*100,0)</f>
      </c>
      <c r="I27" s="41">
        <v>0.32</v>
      </c>
      <c r="J27" s="40">
        <f t="shared" si="0"/>
      </c>
      <c r="K27" s="49">
        <v>208</v>
      </c>
      <c r="L27" s="59">
        <v>3.32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</v>
      </c>
      <c r="F40" s="40">
        <f>IFERROR(E40/T11W!E40*100,0)</f>
      </c>
      <c r="G40" s="40">
        <v>0</v>
      </c>
      <c r="H40" s="40">
        <f>IFERROR(G40/T11W!G40*100,0)</f>
      </c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16.32</v>
      </c>
      <c r="D42" s="40">
        <f>IFERROR(C42/T11W!C42*100,0)</f>
      </c>
      <c r="E42" s="40">
        <v>7.1</v>
      </c>
      <c r="F42" s="40">
        <f>IFERROR(E42/T11W!E42*100,0)</f>
      </c>
      <c r="G42" s="40">
        <v>6.36</v>
      </c>
      <c r="H42" s="40">
        <f>IFERROR(G42/T11W!G42*100,0)</f>
      </c>
      <c r="I42" s="41">
        <v>8.25</v>
      </c>
      <c r="J42" s="40">
        <f t="shared" si="0"/>
      </c>
      <c r="K42" s="49">
        <v>2953</v>
      </c>
      <c r="L42" s="59">
        <v>9.81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42578125" customWidth="1" style="3"/>
    <col min="3" max="3" width="18.42578125" customWidth="1" style="9"/>
    <col min="4" max="4" hidden="1" width="10.7109375" customWidth="1" style="9"/>
    <col min="5" max="5" width="14.85546875" customWidth="1" style="9"/>
    <col min="6" max="6" hidden="1" width="12.140625" customWidth="1" style="9"/>
    <col min="7" max="7" width="12.2851562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0.25" customHeight="1" s="24" customFormat="1">
      <c r="A1" s="29" t="s">
        <v>84</v>
      </c>
      <c r="B1" s="63"/>
      <c r="C1" s="70" t="s">
        <v>85</v>
      </c>
      <c r="D1" s="71"/>
      <c r="E1" s="71"/>
      <c r="F1" s="71"/>
      <c r="G1" s="71"/>
      <c r="H1" s="71"/>
      <c r="I1" s="71"/>
      <c r="J1" s="71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6.5" customHeight="1" s="24" customFormat="1">
      <c r="A2" s="82">
        <f>T11Q!A2</f>
      </c>
      <c r="B2" s="82"/>
      <c r="C2" s="82"/>
      <c r="D2" s="82"/>
      <c r="E2" s="82"/>
      <c r="F2" s="82"/>
      <c r="G2" s="82"/>
      <c r="H2" s="82"/>
      <c r="I2" s="82"/>
      <c r="J2" s="82"/>
      <c r="K2" s="74" t="s">
        <v>3</v>
      </c>
      <c r="L2" s="74"/>
      <c r="M2" s="67" t="s">
        <v>86</v>
      </c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</row>
    <row r="3" ht="14.25" customHeight="1" s="13" customFormat="1">
      <c r="A3" s="75" t="s">
        <v>4</v>
      </c>
      <c r="B3" s="76" t="s">
        <v>5</v>
      </c>
      <c r="C3" s="77" t="s">
        <v>87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IFERROR(C6/T11W!C6*100,0)</f>
      </c>
      <c r="E6" s="40">
        <v>3.9748</v>
      </c>
      <c r="F6" s="40">
        <f>IFERROR(E6/T11W!E6*100,0)</f>
      </c>
      <c r="G6" s="40">
        <v>12.55</v>
      </c>
      <c r="H6" s="40">
        <f>IFERROR(G6/T11W!G6*100,0)</f>
      </c>
      <c r="I6" s="41">
        <v>15.79</v>
      </c>
      <c r="J6" s="40">
        <f>IFERROR(I6/L6*100,0)</f>
      </c>
      <c r="K6" s="49">
        <v>22388</v>
      </c>
      <c r="L6" s="59">
        <v>271.42</v>
      </c>
      <c r="M6" s="67"/>
    </row>
    <row r="7" ht="12" customHeight="1">
      <c r="A7" s="38">
        <v>2</v>
      </c>
      <c r="B7" s="39" t="s">
        <v>18</v>
      </c>
      <c r="C7" s="40">
        <v>22.55</v>
      </c>
      <c r="D7" s="40">
        <f>IFERROR(C7/T11W!C7*100,0)</f>
      </c>
      <c r="E7" s="40">
        <v>7.27</v>
      </c>
      <c r="F7" s="40">
        <f>IFERROR(E7/T11W!E7*100,0)</f>
      </c>
      <c r="G7" s="40">
        <v>8.27</v>
      </c>
      <c r="H7" s="40">
        <f>IFERROR(G7/T11W!G7*100,0)</f>
      </c>
      <c r="I7" s="41">
        <v>16.34</v>
      </c>
      <c r="J7" s="40">
        <f ref="J7:J53" t="shared" si="0">IFERROR(I7/L7*100,0)</f>
      </c>
      <c r="K7" s="49">
        <v>7950</v>
      </c>
      <c r="L7" s="59">
        <v>67.24</v>
      </c>
      <c r="M7" s="67"/>
    </row>
    <row r="8">
      <c r="A8" s="38">
        <v>3</v>
      </c>
      <c r="B8" s="39" t="s">
        <v>19</v>
      </c>
      <c r="C8" s="40">
        <v>0</v>
      </c>
      <c r="D8" s="40">
        <f>IFERROR(C8/T11W!C8*100,0)</f>
      </c>
      <c r="E8" s="40">
        <v>0</v>
      </c>
      <c r="F8" s="40">
        <f>IFERROR(E8/T11W!E8*100,0)</f>
      </c>
      <c r="G8" s="40">
        <v>1.03</v>
      </c>
      <c r="H8" s="40">
        <f>IFERROR(G8/T11W!G8*100,0)</f>
      </c>
      <c r="I8" s="41">
        <v>1.03</v>
      </c>
      <c r="J8" s="40">
        <f t="shared" si="0"/>
      </c>
      <c r="K8" s="49">
        <v>0</v>
      </c>
      <c r="L8" s="59">
        <v>18.89</v>
      </c>
      <c r="M8" s="67"/>
    </row>
    <row r="9">
      <c r="A9" s="38">
        <v>4</v>
      </c>
      <c r="B9" s="39" t="s">
        <v>20</v>
      </c>
      <c r="C9" s="40">
        <v>0.679</v>
      </c>
      <c r="D9" s="40">
        <f>IFERROR(C9/T11W!C9*100,0)</f>
      </c>
      <c r="E9" s="40">
        <v>25.75</v>
      </c>
      <c r="F9" s="40">
        <f>IFERROR(E9/T11W!E9*100,0)</f>
      </c>
      <c r="G9" s="40">
        <v>4.54</v>
      </c>
      <c r="H9" s="40">
        <f>IFERROR(G9/T11W!G9*100,0)</f>
      </c>
      <c r="I9" s="41">
        <v>4.69</v>
      </c>
      <c r="J9" s="40">
        <f t="shared" si="0"/>
      </c>
      <c r="K9" s="49">
        <v>2614</v>
      </c>
      <c r="L9" s="59">
        <v>51.34</v>
      </c>
      <c r="M9" s="67"/>
    </row>
    <row r="10">
      <c r="A10" s="38">
        <v>5</v>
      </c>
      <c r="B10" s="39" t="s">
        <v>21</v>
      </c>
      <c r="C10" s="40">
        <v>17.24</v>
      </c>
      <c r="D10" s="40">
        <f>IFERROR(C10/T11W!C10*100,0)</f>
      </c>
      <c r="E10" s="40">
        <v>13.77</v>
      </c>
      <c r="F10" s="40">
        <f>IFERROR(E10/T11W!E10*100,0)</f>
      </c>
      <c r="G10" s="40">
        <v>23.56</v>
      </c>
      <c r="H10" s="40">
        <f>IFERROR(G10/T11W!G10*100,0)</f>
      </c>
      <c r="I10" s="41">
        <v>27.88</v>
      </c>
      <c r="J10" s="40">
        <f t="shared" si="0"/>
      </c>
      <c r="K10" s="49">
        <v>8902</v>
      </c>
      <c r="L10" s="59">
        <v>223.78</v>
      </c>
      <c r="M10" s="67"/>
    </row>
    <row r="11">
      <c r="A11" s="38">
        <v>6</v>
      </c>
      <c r="B11" s="39" t="s">
        <v>22</v>
      </c>
      <c r="C11" s="40">
        <v>0.43</v>
      </c>
      <c r="D11" s="40">
        <f>IFERROR(C11/T11W!C11*100,0)</f>
      </c>
      <c r="E11" s="40">
        <v>0.53</v>
      </c>
      <c r="F11" s="40">
        <f>IFERROR(E11/T11W!E11*100,0)</f>
      </c>
      <c r="G11" s="40">
        <v>3.74</v>
      </c>
      <c r="H11" s="40">
        <f>IFERROR(G11/T11W!G11*100,0)</f>
      </c>
      <c r="I11" s="41">
        <v>10.43</v>
      </c>
      <c r="J11" s="40">
        <f t="shared" si="0"/>
      </c>
      <c r="K11" s="49">
        <v>4842</v>
      </c>
      <c r="L11" s="59">
        <v>46.39</v>
      </c>
      <c r="M11" s="67"/>
    </row>
    <row r="12">
      <c r="A12" s="38">
        <v>7</v>
      </c>
      <c r="B12" s="39" t="s">
        <v>23</v>
      </c>
      <c r="C12" s="40">
        <v>2.879</v>
      </c>
      <c r="D12" s="40">
        <f>IFERROR(C12/T11W!C12*100,0)</f>
      </c>
      <c r="E12" s="40">
        <v>2.879</v>
      </c>
      <c r="F12" s="40">
        <f>IFERROR(E12/T11W!E12*100,0)</f>
      </c>
      <c r="G12" s="40">
        <v>0.467</v>
      </c>
      <c r="H12" s="40">
        <f>IFERROR(G12/T11W!G12*100,0)</f>
      </c>
      <c r="I12" s="41">
        <v>1.2</v>
      </c>
      <c r="J12" s="40">
        <f t="shared" si="0"/>
      </c>
      <c r="K12" s="49">
        <v>2120</v>
      </c>
      <c r="L12" s="59">
        <v>23.29</v>
      </c>
      <c r="M12" s="67"/>
    </row>
    <row r="13">
      <c r="A13" s="38">
        <v>8</v>
      </c>
      <c r="B13" s="39" t="s">
        <v>24</v>
      </c>
      <c r="C13" s="40">
        <v>0.5</v>
      </c>
      <c r="D13" s="40">
        <f>IFERROR(C13/T11W!C13*100,0)</f>
      </c>
      <c r="E13" s="40">
        <v>0.78</v>
      </c>
      <c r="F13" s="40">
        <f>IFERROR(E13/T11W!E13*100,0)</f>
      </c>
      <c r="G13" s="40">
        <v>0.22</v>
      </c>
      <c r="H13" s="40">
        <f>IFERROR(G13/T11W!G13*100,0)</f>
      </c>
      <c r="I13" s="41">
        <v>0.04</v>
      </c>
      <c r="J13" s="40">
        <f t="shared" si="0"/>
      </c>
      <c r="K13" s="49">
        <v>108</v>
      </c>
      <c r="L13" s="59">
        <v>1.46</v>
      </c>
      <c r="M13" s="67"/>
    </row>
    <row r="14">
      <c r="A14" s="38">
        <v>9</v>
      </c>
      <c r="B14" s="39" t="s">
        <v>25</v>
      </c>
      <c r="C14" s="40">
        <v>8.77</v>
      </c>
      <c r="D14" s="40">
        <f>IFERROR(C14/T11W!C14*100,0)</f>
      </c>
      <c r="E14" s="40">
        <v>11.6</v>
      </c>
      <c r="F14" s="40">
        <f>IFERROR(E14/T11W!E14*100,0)</f>
      </c>
      <c r="G14" s="40">
        <v>27.42</v>
      </c>
      <c r="H14" s="40">
        <f>IFERROR(G14/T11W!G14*100,0)</f>
      </c>
      <c r="I14" s="41">
        <v>18.8</v>
      </c>
      <c r="J14" s="40">
        <f t="shared" si="0"/>
      </c>
      <c r="K14" s="49">
        <v>5502</v>
      </c>
      <c r="L14" s="59">
        <v>89.17</v>
      </c>
      <c r="M14" s="67"/>
    </row>
    <row r="15">
      <c r="A15" s="38">
        <v>10</v>
      </c>
      <c r="B15" s="39" t="s">
        <v>26</v>
      </c>
      <c r="C15" s="40">
        <v>0</v>
      </c>
      <c r="D15" s="40">
        <f>IFERROR(C15/T11W!C15*100,0)</f>
      </c>
      <c r="E15" s="40">
        <v>0</v>
      </c>
      <c r="F15" s="40">
        <f>IFERROR(E15/T11W!E15*100,0)</f>
      </c>
      <c r="G15" s="40">
        <v>0</v>
      </c>
      <c r="H15" s="40">
        <f>IFERROR(G15/T11W!G15*100,0)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29.74</v>
      </c>
      <c r="D16" s="40">
        <f>IFERROR(C16/T11W!C16*100,0)</f>
      </c>
      <c r="E16" s="40">
        <v>18.61</v>
      </c>
      <c r="F16" s="40">
        <f>IFERROR(E16/T11W!E16*100,0)</f>
      </c>
      <c r="G16" s="40">
        <v>14.52</v>
      </c>
      <c r="H16" s="40">
        <f>IFERROR(G16/T11W!G16*100,0)</f>
      </c>
      <c r="I16" s="41">
        <v>18.8</v>
      </c>
      <c r="J16" s="40">
        <f t="shared" si="0"/>
      </c>
      <c r="K16" s="49">
        <v>15910</v>
      </c>
      <c r="L16" s="59">
        <v>211.23</v>
      </c>
      <c r="M16" s="67"/>
    </row>
    <row r="17">
      <c r="A17" s="38">
        <v>12</v>
      </c>
      <c r="B17" s="39" t="s">
        <v>28</v>
      </c>
      <c r="C17" s="40">
        <v>4.546</v>
      </c>
      <c r="D17" s="40">
        <f>IFERROR(C17/T11W!C17*100,0)</f>
      </c>
      <c r="E17" s="40">
        <v>1.806</v>
      </c>
      <c r="F17" s="40">
        <f>IFERROR(E17/T11W!E17*100,0)</f>
      </c>
      <c r="G17" s="40">
        <v>11.76</v>
      </c>
      <c r="H17" s="40">
        <f>IFERROR(G17/T11W!G17*100,0)</f>
      </c>
      <c r="I17" s="41">
        <v>5.79</v>
      </c>
      <c r="J17" s="40">
        <f t="shared" si="0"/>
      </c>
      <c r="K17" s="49">
        <v>2187</v>
      </c>
      <c r="L17" s="59">
        <v>24.83</v>
      </c>
      <c r="M17" s="67"/>
    </row>
    <row r="18">
      <c r="A18" s="38">
        <v>13</v>
      </c>
      <c r="B18" s="39" t="s">
        <v>29</v>
      </c>
      <c r="C18" s="40">
        <v>0</v>
      </c>
      <c r="D18" s="40">
        <f>IFERROR(C18/T11W!C18*100,0)</f>
      </c>
      <c r="E18" s="40">
        <v>0</v>
      </c>
      <c r="F18" s="40">
        <f>IFERROR(E18/T11W!E18*100,0)</f>
      </c>
      <c r="G18" s="40">
        <v>15.97</v>
      </c>
      <c r="H18" s="40">
        <f>IFERROR(G18/T11W!G18*100,0)</f>
      </c>
      <c r="I18" s="41">
        <v>25.35</v>
      </c>
      <c r="J18" s="40">
        <f t="shared" si="0"/>
      </c>
      <c r="K18" s="49">
        <v>15917</v>
      </c>
      <c r="L18" s="59">
        <v>156.18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IFERROR(C19/T11W!C19*100,0)</f>
      </c>
      <c r="E19" s="44">
        <f>SUM(E6:E18)</f>
      </c>
      <c r="F19" s="40">
        <f>IFERROR(E19/T11W!E19*100,0)</f>
      </c>
      <c r="G19" s="44">
        <f>SUM(G6:G18)</f>
      </c>
      <c r="H19" s="40">
        <f>IFERROR(G19/T11W!G19*100,0)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0.05</v>
      </c>
      <c r="D20" s="40">
        <f>IFERROR(C20/T11W!C20*100,0)</f>
      </c>
      <c r="E20" s="40">
        <v>0.016</v>
      </c>
      <c r="F20" s="40">
        <f>IFERROR(E20/T11W!E20*100,0)</f>
      </c>
      <c r="G20" s="40">
        <v>0.002</v>
      </c>
      <c r="H20" s="40">
        <f>IFERROR(G20/T11W!G20*100,0)</f>
      </c>
      <c r="I20" s="41">
        <v>0.492</v>
      </c>
      <c r="J20" s="40">
        <f t="shared" si="0"/>
      </c>
      <c r="K20" s="49">
        <v>189</v>
      </c>
      <c r="L20" s="59">
        <v>1.62</v>
      </c>
      <c r="M20" s="67"/>
    </row>
    <row r="21">
      <c r="A21" s="38">
        <v>15</v>
      </c>
      <c r="B21" s="39" t="s">
        <v>32</v>
      </c>
      <c r="C21" s="40">
        <v>0</v>
      </c>
      <c r="D21" s="40">
        <f>IFERROR(C21/T11W!C21*100,0)</f>
      </c>
      <c r="E21" s="40">
        <v>0</v>
      </c>
      <c r="F21" s="40">
        <f>IFERROR(E21/T11W!E21*100,0)</f>
      </c>
      <c r="G21" s="40">
        <v>0</v>
      </c>
      <c r="H21" s="40">
        <f>IFERROR(G21/T11W!G21*100,0)</f>
      </c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>
        <f>IFERROR(C22/T11W!C22*100,0)</f>
      </c>
      <c r="E22" s="40">
        <v>0</v>
      </c>
      <c r="F22" s="40">
        <f>IFERROR(E22/T11W!E22*100,0)</f>
      </c>
      <c r="G22" s="40">
        <v>0</v>
      </c>
      <c r="H22" s="40">
        <f>IFERROR(G22/T11W!G22*100,0)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IFERROR(C23/T11W!C23*100,0)</f>
      </c>
      <c r="E23" s="40">
        <v>0</v>
      </c>
      <c r="F23" s="40">
        <f>IFERROR(E23/T11W!E23*100,0)</f>
      </c>
      <c r="G23" s="40">
        <v>0</v>
      </c>
      <c r="H23" s="40">
        <f>IFERROR(G23/T11W!G23*100,0)</f>
      </c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>
        <f>IFERROR(C24/T11W!C24*100,0)</f>
      </c>
      <c r="E24" s="40">
        <v>0</v>
      </c>
      <c r="F24" s="40">
        <f>IFERROR(E24/T11W!E24*100,0)</f>
      </c>
      <c r="G24" s="40">
        <v>0</v>
      </c>
      <c r="H24" s="40">
        <f>IFERROR(G24/T11W!G24*100,0)</f>
      </c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>
        <f>IFERROR(C25/T11W!C25*100,0)</f>
      </c>
      <c r="E25" s="40">
        <v>0</v>
      </c>
      <c r="F25" s="40">
        <f>IFERROR(E25/T11W!E25*100,0)</f>
      </c>
      <c r="G25" s="40">
        <v>0.0008</v>
      </c>
      <c r="H25" s="40">
        <f>IFERROR(G25/T11W!G25*100,0)</f>
      </c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>
        <f>IFERROR(C26/T11W!C26*100,0)</f>
      </c>
      <c r="E26" s="40">
        <v>0</v>
      </c>
      <c r="F26" s="40">
        <f>IFERROR(E26/T11W!E26*100,0)</f>
      </c>
      <c r="G26" s="40">
        <v>0</v>
      </c>
      <c r="H26" s="40">
        <f>IFERROR(G26/T11W!G26*100,0)</f>
      </c>
      <c r="I26" s="41">
        <v>0.73</v>
      </c>
      <c r="J26" s="40">
        <f t="shared" si="0"/>
      </c>
      <c r="K26" s="49">
        <v>182</v>
      </c>
      <c r="L26" s="59">
        <v>0.79</v>
      </c>
      <c r="M26" s="67"/>
    </row>
    <row r="27">
      <c r="A27" s="38">
        <v>21</v>
      </c>
      <c r="B27" s="39" t="s">
        <v>38</v>
      </c>
      <c r="C27" s="40">
        <v>4.46</v>
      </c>
      <c r="D27" s="40">
        <f>IFERROR(C27/T11W!C27*100,0)</f>
      </c>
      <c r="E27" s="40">
        <v>4.77</v>
      </c>
      <c r="F27" s="40">
        <f>IFERROR(E27/T11W!E27*100,0)</f>
      </c>
      <c r="G27" s="40">
        <v>1.93</v>
      </c>
      <c r="H27" s="40">
        <f>IFERROR(G27/T11W!G27*100,0)</f>
      </c>
      <c r="I27" s="41">
        <v>2.95</v>
      </c>
      <c r="J27" s="40">
        <f t="shared" si="0"/>
      </c>
      <c r="K27" s="49">
        <v>1239</v>
      </c>
      <c r="L27" s="59">
        <v>16.54</v>
      </c>
      <c r="M27" s="67"/>
    </row>
    <row r="28">
      <c r="A28" s="38">
        <v>22</v>
      </c>
      <c r="B28" s="39" t="s">
        <v>39</v>
      </c>
      <c r="C28" s="40">
        <v>0</v>
      </c>
      <c r="D28" s="40">
        <f>IFERROR(C28/T11W!C28*100,0)</f>
      </c>
      <c r="E28" s="40">
        <v>0</v>
      </c>
      <c r="F28" s="40">
        <f>IFERROR(E28/T11W!E28*100,0)</f>
      </c>
      <c r="G28" s="40">
        <v>0</v>
      </c>
      <c r="H28" s="40">
        <f>IFERROR(G28/T11W!G28*100,0)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IFERROR(C29/T11W!C29*100,0)</f>
      </c>
      <c r="E29" s="40">
        <v>0</v>
      </c>
      <c r="F29" s="40">
        <f>IFERROR(E29/T11W!E29*100,0)</f>
      </c>
      <c r="G29" s="40">
        <v>0</v>
      </c>
      <c r="H29" s="40">
        <f>IFERROR(G29/T11W!G29*100,0)</f>
      </c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>
        <f>IFERROR(C30/T11W!C30*100,0)</f>
      </c>
      <c r="E30" s="40">
        <v>0</v>
      </c>
      <c r="F30" s="40">
        <f>IFERROR(E30/T11W!E30*100,0)</f>
      </c>
      <c r="G30" s="40">
        <v>0</v>
      </c>
      <c r="H30" s="40">
        <f>IFERROR(G30/T11W!G30*100,0)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IFERROR(C31/T11W!C31*100,0)</f>
      </c>
      <c r="E31" s="40">
        <v>0</v>
      </c>
      <c r="F31" s="40">
        <f>IFERROR(E31/T11W!E31*100,0)</f>
      </c>
      <c r="G31" s="40">
        <v>0</v>
      </c>
      <c r="H31" s="40">
        <f>IFERROR(G31/T11W!G31*100,0)</f>
      </c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>
        <f>IFERROR(C32/T11W!C32*100,0)</f>
      </c>
      <c r="E32" s="40">
        <v>0</v>
      </c>
      <c r="F32" s="40">
        <f>IFERROR(E32/T11W!E32*100,0)</f>
      </c>
      <c r="G32" s="40">
        <v>0</v>
      </c>
      <c r="H32" s="40">
        <f>IFERROR(G32/T11W!G32*100,0)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IFERROR(C33/T11W!C33*100,0)</f>
      </c>
      <c r="E33" s="40">
        <v>0</v>
      </c>
      <c r="F33" s="40">
        <f>IFERROR(E33/T11W!E33*100,0)</f>
      </c>
      <c r="G33" s="40">
        <v>0</v>
      </c>
      <c r="H33" s="40">
        <f>IFERROR(G33/T11W!G33*100,0)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IFERROR(C34/T11W!C34*100,0)</f>
      </c>
      <c r="E34" s="40">
        <v>0</v>
      </c>
      <c r="F34" s="40">
        <f>IFERROR(E34/T11W!E34*100,0)</f>
      </c>
      <c r="G34" s="40">
        <v>0</v>
      </c>
      <c r="H34" s="40">
        <f>IFERROR(G34/T11W!G34*100,0)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IFERROR(C35/T11W!C35*100,0)</f>
      </c>
      <c r="E35" s="40">
        <v>0</v>
      </c>
      <c r="F35" s="40">
        <f>IFERROR(E35/T11W!E35*100,0)</f>
      </c>
      <c r="G35" s="40">
        <v>0</v>
      </c>
      <c r="H35" s="40">
        <f>IFERROR(G35/T11W!G35*100,0)</f>
      </c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>
        <f>IFERROR(C36/T11W!C36*100,0)</f>
      </c>
      <c r="E36" s="40">
        <v>0.02</v>
      </c>
      <c r="F36" s="40">
        <f>IFERROR(E36/T11W!E36*100,0)</f>
      </c>
      <c r="G36" s="40">
        <v>0.02</v>
      </c>
      <c r="H36" s="40">
        <f>IFERROR(G36/T11W!G36*100,0)</f>
      </c>
      <c r="I36" s="41">
        <v>0.02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IFERROR(C37/T11W!C37*100,0)</f>
      </c>
      <c r="E37" s="40">
        <v>0</v>
      </c>
      <c r="F37" s="40">
        <f>IFERROR(E37/T11W!E37*100,0)</f>
      </c>
      <c r="G37" s="40">
        <v>0</v>
      </c>
      <c r="H37" s="40">
        <f>IFERROR(G37/T11W!G37*100,0)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IFERROR(C38/T11W!C38*100,0)</f>
      </c>
      <c r="E38" s="40">
        <v>0</v>
      </c>
      <c r="F38" s="40">
        <f>IFERROR(E38/T11W!E38*100,0)</f>
      </c>
      <c r="G38" s="40">
        <v>0</v>
      </c>
      <c r="H38" s="40">
        <f>IFERROR(G38/T11W!G38*100,0)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IFERROR(C39/T11W!C39*100,0)</f>
      </c>
      <c r="E39" s="44">
        <f>SUM(E20:E38)</f>
      </c>
      <c r="F39" s="40">
        <f>IFERROR(E39/T11W!E39*100,0)</f>
      </c>
      <c r="G39" s="44">
        <f>SUM(G20:G38)</f>
      </c>
      <c r="H39" s="40">
        <f>IFERROR(G39/T11W!G39*100,0)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IFERROR(C40/T11W!C40*100,0)</f>
      </c>
      <c r="E40" s="40">
        <v>0.73</v>
      </c>
      <c r="F40" s="40">
        <f>IFERROR(E40/T11W!E40*100,0)</f>
      </c>
      <c r="G40" s="40">
        <v>0.86</v>
      </c>
      <c r="H40" s="40">
        <f>IFERROR(G40/T11W!G40*100,0)</f>
      </c>
      <c r="I40" s="41">
        <v>16.25</v>
      </c>
      <c r="J40" s="40">
        <f t="shared" si="0"/>
      </c>
      <c r="K40" s="49">
        <v>1732</v>
      </c>
      <c r="L40" s="59">
        <v>16.25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IFERROR(C41/T11W!C41*100,0)</f>
      </c>
      <c r="E41" s="44">
        <f>SUM(E40:E40)</f>
      </c>
      <c r="F41" s="40">
        <f>IFERROR(E41/T11W!E41*100,0)</f>
      </c>
      <c r="G41" s="44">
        <f>SUM(G40:G40)</f>
      </c>
      <c r="H41" s="40">
        <f>IFERROR(G41/T11W!G41*100,0)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26.29</v>
      </c>
      <c r="D42" s="40">
        <f>IFERROR(C42/T11W!C42*100,0)</f>
      </c>
      <c r="E42" s="40">
        <v>13.56</v>
      </c>
      <c r="F42" s="40">
        <f>IFERROR(E42/T11W!E42*100,0)</f>
      </c>
      <c r="G42" s="40">
        <v>14.12</v>
      </c>
      <c r="H42" s="40">
        <f>IFERROR(G42/T11W!G42*100,0)</f>
      </c>
      <c r="I42" s="41">
        <v>19.09</v>
      </c>
      <c r="J42" s="40">
        <f t="shared" si="0"/>
      </c>
      <c r="K42" s="49">
        <v>60888</v>
      </c>
      <c r="L42" s="59">
        <v>524.79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IFERROR(C43/T11W!C43*100,0)</f>
      </c>
      <c r="E43" s="44">
        <f>SUM(E42:E42)</f>
      </c>
      <c r="F43" s="40">
        <f>IFERROR(E43/T11W!E43*100,0)</f>
      </c>
      <c r="G43" s="44">
        <f>SUM(G42:G42)</f>
      </c>
      <c r="H43" s="40">
        <f>IFERROR(G43/T11W!G43*100,0)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IFERROR(C44/T11W!C44*100,0)</f>
      </c>
      <c r="E44" s="40">
        <v>0</v>
      </c>
      <c r="F44" s="40">
        <f>IFERROR(E44/T11W!E44*100,0)</f>
      </c>
      <c r="G44" s="40">
        <v>0</v>
      </c>
      <c r="H44" s="40">
        <f>IFERROR(G44/T11W!G44*100,0)</f>
      </c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IFERROR(C45/T11W!C45*100,0)</f>
      </c>
      <c r="E45" s="40">
        <v>0</v>
      </c>
      <c r="F45" s="40">
        <f>IFERROR(E45/T11W!E45*100,0)</f>
      </c>
      <c r="G45" s="40">
        <v>0</v>
      </c>
      <c r="H45" s="40">
        <f>IFERROR(G45/T11W!G45*100,0)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IFERROR(C46/T11W!C46*100,0)</f>
      </c>
      <c r="E46" s="40">
        <v>0</v>
      </c>
      <c r="F46" s="40">
        <f>IFERROR(E46/T11W!E46*100,0)</f>
      </c>
      <c r="G46" s="40">
        <v>0</v>
      </c>
      <c r="H46" s="40">
        <f>IFERROR(G46/T11W!G46*100,0)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IFERROR(C47/T11W!C47*100,0)</f>
      </c>
      <c r="E47" s="40">
        <v>0</v>
      </c>
      <c r="F47" s="40">
        <f>IFERROR(E47/T11W!E47*100,0)</f>
      </c>
      <c r="G47" s="40">
        <v>0</v>
      </c>
      <c r="H47" s="40">
        <f>IFERROR(G47/T11W!G47*100,0)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IFERROR(C48/T11W!C48*100,0)</f>
      </c>
      <c r="E48" s="40">
        <v>0</v>
      </c>
      <c r="F48" s="40">
        <f>IFERROR(E48/T11W!E48*100,0)</f>
      </c>
      <c r="G48" s="40">
        <v>0</v>
      </c>
      <c r="H48" s="40">
        <f>IFERROR(G48/T11W!G48*100,0)</f>
      </c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IFERROR(C49/T11W!C49*100,0)</f>
      </c>
      <c r="E49" s="40">
        <v>0</v>
      </c>
      <c r="F49" s="40">
        <f>IFERROR(E49/T11W!E49*100,0)</f>
      </c>
      <c r="G49" s="40">
        <v>0</v>
      </c>
      <c r="H49" s="40">
        <f>IFERROR(G49/T11W!G49*100,0)</f>
      </c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IFERROR(C50/T11W!C50*100,0)</f>
      </c>
      <c r="E50" s="40">
        <v>0</v>
      </c>
      <c r="F50" s="40">
        <f>IFERROR(E50/T11W!E50*100,0)</f>
      </c>
      <c r="G50" s="40">
        <v>0</v>
      </c>
      <c r="H50" s="40">
        <f>IFERROR(G50/T11W!G50*100,0)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IFERROR(C51/T11W!C51*100,0)</f>
      </c>
      <c r="E51" s="40">
        <v>0</v>
      </c>
      <c r="F51" s="40">
        <f>IFERROR(E51/T11W!E51*100,0)</f>
      </c>
      <c r="G51" s="40">
        <v>0</v>
      </c>
      <c r="H51" s="40">
        <f>IFERROR(G51/T11W!G51*100,0)</f>
      </c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IFERROR(C52/T11W!C52*100,0)</f>
      </c>
      <c r="E52" s="44">
        <f>SUM(E44:E51)</f>
      </c>
      <c r="F52" s="40">
        <f>IFERROR(E52/T11W!E52*100,0)</f>
      </c>
      <c r="G52" s="44">
        <f>SUM(G44:G51)</f>
      </c>
      <c r="H52" s="40">
        <f>IFERROR(G52/T11W!G52*100,0)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IFERROR(C53/T11W!C53*100,0)</f>
      </c>
      <c r="E53" s="44">
        <f>SUM(E43,E41,E39,E19,E52)</f>
      </c>
      <c r="F53" s="40">
        <f>IFERROR(E53/T11W!E53*100,0)</f>
      </c>
      <c r="G53" s="44">
        <f>SUM(G43,G41,G39,G19,G52)</f>
      </c>
      <c r="H53" s="40">
        <f>IFERROR(G53/T11W!G53*100,0)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748031496062992" bottom="0.15748031496062992" header="0.51181102362204722" footer="0.51181102362204722"/>
  <pageSetup paperSize="9" scale="57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88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89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90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6.26</v>
      </c>
      <c r="J6" s="40">
        <f>IFERROR(I6/L6*100,0)</f>
      </c>
      <c r="K6" s="49">
        <v>4439</v>
      </c>
      <c r="L6" s="59">
        <v>11.78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3.86</v>
      </c>
      <c r="J7" s="40">
        <f ref="J7:J53" t="shared" si="0">IFERROR(I7/L7*100,0)</f>
      </c>
      <c r="K7" s="49">
        <v>2507</v>
      </c>
      <c r="L7" s="59">
        <v>7.89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0.02</v>
      </c>
      <c r="J8" s="40">
        <f t="shared" si="0"/>
      </c>
      <c r="K8" s="49">
        <v>2483</v>
      </c>
      <c r="L8" s="59">
        <v>1.92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2.74</v>
      </c>
      <c r="J9" s="40">
        <f t="shared" si="0"/>
      </c>
      <c r="K9" s="49">
        <v>5060</v>
      </c>
      <c r="L9" s="59">
        <v>10.81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33.19</v>
      </c>
      <c r="J10" s="40">
        <f t="shared" si="0"/>
      </c>
      <c r="K10" s="49">
        <v>9247</v>
      </c>
      <c r="L10" s="59">
        <v>113.96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2.4</v>
      </c>
      <c r="J11" s="40">
        <f t="shared" si="0"/>
      </c>
      <c r="K11" s="49">
        <v>2771</v>
      </c>
      <c r="L11" s="59">
        <v>4.69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0.24</v>
      </c>
      <c r="J12" s="40">
        <f t="shared" si="0"/>
      </c>
      <c r="K12" s="49">
        <v>2016</v>
      </c>
      <c r="L12" s="59">
        <v>2.09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0.15</v>
      </c>
      <c r="J13" s="40">
        <f t="shared" si="0"/>
      </c>
      <c r="K13" s="49">
        <v>221</v>
      </c>
      <c r="L13" s="59">
        <v>0.46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11.77</v>
      </c>
      <c r="J14" s="40">
        <f t="shared" si="0"/>
      </c>
      <c r="K14" s="49">
        <v>9889</v>
      </c>
      <c r="L14" s="59">
        <v>20.7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11.25</v>
      </c>
      <c r="J16" s="40">
        <f t="shared" si="0"/>
      </c>
      <c r="K16" s="49">
        <v>23342</v>
      </c>
      <c r="L16" s="59">
        <v>39.63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0.34</v>
      </c>
      <c r="J17" s="40">
        <f t="shared" si="0"/>
      </c>
      <c r="K17" s="49">
        <v>1141</v>
      </c>
      <c r="L17" s="59">
        <v>3.1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3.43</v>
      </c>
      <c r="J18" s="40">
        <f t="shared" si="0"/>
      </c>
      <c r="K18" s="49">
        <v>10086</v>
      </c>
      <c r="L18" s="59">
        <v>7.24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6.55</v>
      </c>
      <c r="J21" s="40">
        <f t="shared" si="0"/>
      </c>
      <c r="K21" s="49">
        <v>52919</v>
      </c>
      <c r="L21" s="59">
        <v>99.81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0</v>
      </c>
      <c r="J23" s="40">
        <f t="shared" si="0"/>
      </c>
      <c r="K23" s="49">
        <v>973</v>
      </c>
      <c r="L23" s="59">
        <v>2.71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0.05</v>
      </c>
      <c r="J24" s="40">
        <f t="shared" si="0"/>
      </c>
      <c r="K24" s="49">
        <v>31</v>
      </c>
      <c r="L24" s="59">
        <v>0.1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9.96</v>
      </c>
      <c r="J25" s="40">
        <f t="shared" si="0"/>
      </c>
      <c r="K25" s="49">
        <v>51577</v>
      </c>
      <c r="L25" s="59">
        <v>90.23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0.02</v>
      </c>
      <c r="J26" s="40">
        <f t="shared" si="0"/>
      </c>
      <c r="K26" s="49">
        <v>1677</v>
      </c>
      <c r="L26" s="59">
        <v>3.12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0.55</v>
      </c>
      <c r="J27" s="40">
        <f t="shared" si="0"/>
      </c>
      <c r="K27" s="49">
        <v>1411</v>
      </c>
      <c r="L27" s="59">
        <v>2.12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11.35</v>
      </c>
      <c r="J29" s="40">
        <f t="shared" si="0"/>
      </c>
      <c r="K29" s="49">
        <v>150479</v>
      </c>
      <c r="L29" s="59">
        <v>253.53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0.012</v>
      </c>
      <c r="J31" s="40">
        <f t="shared" si="0"/>
      </c>
      <c r="K31" s="49">
        <v>26</v>
      </c>
      <c r="L31" s="59">
        <v>0.03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</v>
      </c>
      <c r="J35" s="40">
        <f t="shared" si="0"/>
      </c>
      <c r="K35" s="49">
        <v>2299</v>
      </c>
      <c r="L35" s="59">
        <v>2.28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0.49</v>
      </c>
      <c r="J38" s="40">
        <f t="shared" si="0"/>
      </c>
      <c r="K38" s="49">
        <v>10297</v>
      </c>
      <c r="L38" s="59">
        <v>23.49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0.06</v>
      </c>
      <c r="J40" s="40">
        <f t="shared" si="0"/>
      </c>
      <c r="K40" s="49">
        <v>27</v>
      </c>
      <c r="L40" s="59">
        <v>0.06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11.28</v>
      </c>
      <c r="J42" s="40">
        <f t="shared" si="0"/>
      </c>
      <c r="K42" s="49">
        <v>14408</v>
      </c>
      <c r="L42" s="59">
        <v>36.1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0.01</v>
      </c>
      <c r="J44" s="40">
        <f t="shared" si="0"/>
      </c>
      <c r="K44" s="51">
        <v>111</v>
      </c>
      <c r="L44" s="57">
        <v>0.35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2.21</v>
      </c>
      <c r="J45" s="40">
        <f t="shared" si="0"/>
      </c>
      <c r="K45" s="51">
        <v>25577</v>
      </c>
      <c r="L45" s="57">
        <v>31.57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0.03</v>
      </c>
      <c r="J48" s="40">
        <f t="shared" si="0"/>
      </c>
      <c r="K48" s="51">
        <v>139</v>
      </c>
      <c r="L48" s="57">
        <v>2.12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0.22</v>
      </c>
      <c r="J49" s="40">
        <f t="shared" si="0"/>
      </c>
      <c r="K49" s="51">
        <v>8948</v>
      </c>
      <c r="L49" s="57">
        <v>20.4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4.59</v>
      </c>
      <c r="J50" s="40">
        <f t="shared" si="0"/>
      </c>
      <c r="K50" s="51">
        <v>13715</v>
      </c>
      <c r="L50" s="57">
        <v>28.52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1.55</v>
      </c>
      <c r="J51" s="40">
        <f t="shared" si="0"/>
      </c>
      <c r="K51" s="51">
        <v>17567</v>
      </c>
      <c r="L51" s="57">
        <v>27.13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91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92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93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7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8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19.61</v>
      </c>
      <c r="J6" s="40">
        <f>IFERROR(I6/L6*100,0)</f>
      </c>
      <c r="K6" s="49">
        <v>6579</v>
      </c>
      <c r="L6" s="59">
        <v>115.27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25.44</v>
      </c>
      <c r="J7" s="40">
        <f ref="J7:J53" t="shared" si="0">IFERROR(I7/L7*100,0)</f>
      </c>
      <c r="K7" s="49">
        <v>4755</v>
      </c>
      <c r="L7" s="59">
        <v>100.19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0.21</v>
      </c>
      <c r="J8" s="40">
        <f t="shared" si="0"/>
      </c>
      <c r="K8" s="49">
        <v>1633</v>
      </c>
      <c r="L8" s="59">
        <v>29.3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25.89</v>
      </c>
      <c r="J9" s="40">
        <f t="shared" si="0"/>
      </c>
      <c r="K9" s="49">
        <v>7899</v>
      </c>
      <c r="L9" s="59">
        <v>139.97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21.32</v>
      </c>
      <c r="J10" s="40">
        <f t="shared" si="0"/>
      </c>
      <c r="K10" s="49">
        <v>8190</v>
      </c>
      <c r="L10" s="59">
        <v>130.54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16.51</v>
      </c>
      <c r="J11" s="40">
        <f t="shared" si="0"/>
      </c>
      <c r="K11" s="49">
        <v>3712</v>
      </c>
      <c r="L11" s="59">
        <v>56.4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2.93</v>
      </c>
      <c r="J12" s="40">
        <f t="shared" si="0"/>
      </c>
      <c r="K12" s="49">
        <v>2155</v>
      </c>
      <c r="L12" s="59">
        <v>34.5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0.79</v>
      </c>
      <c r="J13" s="40">
        <f t="shared" si="0"/>
      </c>
      <c r="K13" s="49">
        <v>243</v>
      </c>
      <c r="L13" s="59">
        <v>3.43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81.66</v>
      </c>
      <c r="J14" s="40">
        <f t="shared" si="0"/>
      </c>
      <c r="K14" s="49">
        <v>14884</v>
      </c>
      <c r="L14" s="59">
        <v>231.99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33.86</v>
      </c>
      <c r="J16" s="40">
        <f t="shared" si="0"/>
      </c>
      <c r="K16" s="49">
        <v>13491</v>
      </c>
      <c r="L16" s="59">
        <v>206.16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1.8</v>
      </c>
      <c r="J17" s="40">
        <f t="shared" si="0"/>
      </c>
      <c r="K17" s="49">
        <v>1184</v>
      </c>
      <c r="L17" s="59">
        <v>18.94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32.23</v>
      </c>
      <c r="J18" s="40">
        <f t="shared" si="0"/>
      </c>
      <c r="K18" s="49">
        <v>7489</v>
      </c>
      <c r="L18" s="59">
        <v>112.61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8.19</v>
      </c>
      <c r="J21" s="40">
        <f t="shared" si="0"/>
      </c>
      <c r="K21" s="49">
        <v>32932</v>
      </c>
      <c r="L21" s="59">
        <v>197.15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2.08</v>
      </c>
      <c r="J23" s="40">
        <f t="shared" si="0"/>
      </c>
      <c r="K23" s="49">
        <v>1560</v>
      </c>
      <c r="L23" s="59">
        <v>30.05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</v>
      </c>
      <c r="J24" s="40">
        <f t="shared" si="0"/>
      </c>
      <c r="K24" s="49">
        <v>2</v>
      </c>
      <c r="L24" s="59">
        <v>0.08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1.22</v>
      </c>
      <c r="J25" s="40">
        <f t="shared" si="0"/>
      </c>
      <c r="K25" s="49">
        <v>1617</v>
      </c>
      <c r="L25" s="59">
        <v>26.86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0.08</v>
      </c>
      <c r="J26" s="40">
        <f t="shared" si="0"/>
      </c>
      <c r="K26" s="49">
        <v>638</v>
      </c>
      <c r="L26" s="59">
        <v>11.44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4.39</v>
      </c>
      <c r="J27" s="40">
        <f t="shared" si="0"/>
      </c>
      <c r="K27" s="49">
        <v>2115</v>
      </c>
      <c r="L27" s="59">
        <v>22.01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3.83</v>
      </c>
      <c r="J29" s="40">
        <f t="shared" si="0"/>
      </c>
      <c r="K29" s="49">
        <v>44451</v>
      </c>
      <c r="L29" s="59">
        <v>297.27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</v>
      </c>
      <c r="J31" s="40">
        <f t="shared" si="0"/>
      </c>
      <c r="K31" s="49">
        <v>29</v>
      </c>
      <c r="L31" s="59">
        <v>0.59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0.03</v>
      </c>
      <c r="J32" s="40">
        <f t="shared" si="0"/>
      </c>
      <c r="K32" s="49">
        <v>2</v>
      </c>
      <c r="L32" s="59">
        <v>0.03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0.03</v>
      </c>
      <c r="J33" s="40">
        <f t="shared" si="0"/>
      </c>
      <c r="K33" s="49">
        <v>76</v>
      </c>
      <c r="L33" s="59">
        <v>0.5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0.04</v>
      </c>
      <c r="J34" s="40">
        <f t="shared" si="0"/>
      </c>
      <c r="K34" s="49">
        <v>2</v>
      </c>
      <c r="L34" s="59">
        <v>0.04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0.11</v>
      </c>
      <c r="J35" s="40">
        <f t="shared" si="0"/>
      </c>
      <c r="K35" s="49">
        <v>42</v>
      </c>
      <c r="L35" s="59">
        <v>0.17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7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1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0.08</v>
      </c>
      <c r="J40" s="40">
        <f t="shared" si="0"/>
      </c>
      <c r="K40" s="49">
        <v>13</v>
      </c>
      <c r="L40" s="59">
        <v>0.08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27.16</v>
      </c>
      <c r="J42" s="40">
        <f t="shared" si="0"/>
      </c>
      <c r="K42" s="49">
        <v>56925</v>
      </c>
      <c r="L42" s="59">
        <v>622.75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2.23</v>
      </c>
      <c r="J44" s="40">
        <f t="shared" si="0"/>
      </c>
      <c r="K44" s="51">
        <v>5661</v>
      </c>
      <c r="L44" s="57">
        <v>108.67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588</v>
      </c>
      <c r="L45" s="57">
        <v>3.41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0.76</v>
      </c>
      <c r="J48" s="40">
        <f t="shared" si="0"/>
      </c>
      <c r="K48" s="51">
        <v>697</v>
      </c>
      <c r="L48" s="57">
        <v>4.65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35</v>
      </c>
      <c r="L49" s="57">
        <v>0.27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1.33</v>
      </c>
      <c r="J50" s="40">
        <f t="shared" si="0"/>
      </c>
      <c r="K50" s="51">
        <v>5925</v>
      </c>
      <c r="L50" s="57">
        <v>29.28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0.26</v>
      </c>
      <c r="J51" s="40">
        <f t="shared" si="0"/>
      </c>
      <c r="K51" s="51">
        <v>1975</v>
      </c>
      <c r="L51" s="57">
        <v>11.16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>
  <dimension ref="A1:IV113"/>
  <sheetViews>
    <sheetView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94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95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96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0</v>
      </c>
      <c r="F6" s="40">
        <f>E6/T11X!E6*100</f>
      </c>
      <c r="G6" s="40">
        <v>0</v>
      </c>
      <c r="H6" s="40">
        <f>G6/T11X!G6*100</f>
      </c>
      <c r="I6" s="41">
        <v>16.9</v>
      </c>
      <c r="J6" s="40">
        <f>IFERROR(I6/L6*100,0)</f>
      </c>
      <c r="K6" s="49">
        <v>2472</v>
      </c>
      <c r="L6" s="59">
        <v>169.32</v>
      </c>
      <c r="M6" s="67"/>
    </row>
    <row r="7" ht="12" customHeight="1">
      <c r="A7" s="38">
        <v>2</v>
      </c>
      <c r="B7" s="39" t="s">
        <v>18</v>
      </c>
      <c r="C7" s="40">
        <v>0</v>
      </c>
      <c r="D7" s="40">
        <f>C7/T11X!C7*100</f>
      </c>
      <c r="E7" s="40">
        <v>0</v>
      </c>
      <c r="F7" s="40">
        <f>E7/T11X!E7*100</f>
      </c>
      <c r="G7" s="40">
        <v>0</v>
      </c>
      <c r="H7" s="40">
        <f>G7/T11X!G7*100</f>
      </c>
      <c r="I7" s="41">
        <v>25.11</v>
      </c>
      <c r="J7" s="40">
        <f ref="J7:J53" t="shared" si="0">IFERROR(I7/L7*100,0)</f>
      </c>
      <c r="K7" s="49">
        <v>1782</v>
      </c>
      <c r="L7" s="59">
        <v>106.22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</v>
      </c>
      <c r="H8" s="40">
        <f>G8/T11X!G8*100</f>
      </c>
      <c r="I8" s="41">
        <v>0</v>
      </c>
      <c r="J8" s="40">
        <f t="shared" si="0"/>
      </c>
      <c r="K8" s="49">
        <v>158</v>
      </c>
      <c r="L8" s="59">
        <v>12.96</v>
      </c>
      <c r="M8" s="67"/>
    </row>
    <row r="9">
      <c r="A9" s="38">
        <v>4</v>
      </c>
      <c r="B9" s="39" t="s">
        <v>20</v>
      </c>
      <c r="C9" s="40">
        <v>0</v>
      </c>
      <c r="D9" s="40">
        <f>C9/T11X!C9*100</f>
      </c>
      <c r="E9" s="40">
        <v>0</v>
      </c>
      <c r="F9" s="40">
        <f>E9/T11X!E9*100</f>
      </c>
      <c r="G9" s="40">
        <v>0</v>
      </c>
      <c r="H9" s="40">
        <f>G9/T11X!G9*100</f>
      </c>
      <c r="I9" s="41">
        <v>13.65</v>
      </c>
      <c r="J9" s="40">
        <f t="shared" si="0"/>
      </c>
      <c r="K9" s="49">
        <v>1686</v>
      </c>
      <c r="L9" s="59">
        <v>115.62</v>
      </c>
      <c r="M9" s="67"/>
    </row>
    <row r="10">
      <c r="A10" s="38">
        <v>5</v>
      </c>
      <c r="B10" s="39" t="s">
        <v>21</v>
      </c>
      <c r="C10" s="40">
        <v>0</v>
      </c>
      <c r="D10" s="40">
        <f>C10/T11X!C10*100</f>
      </c>
      <c r="E10" s="40">
        <v>0</v>
      </c>
      <c r="F10" s="40">
        <f>E10/T11X!E10*100</f>
      </c>
      <c r="G10" s="40">
        <v>0</v>
      </c>
      <c r="H10" s="40">
        <f>G10/T11X!G10*100</f>
      </c>
      <c r="I10" s="41">
        <v>14.19</v>
      </c>
      <c r="J10" s="40">
        <f t="shared" si="0"/>
      </c>
      <c r="K10" s="49">
        <v>2087</v>
      </c>
      <c r="L10" s="59">
        <v>131.11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0</v>
      </c>
      <c r="F11" s="40">
        <f>E11/T11X!E11*100</f>
      </c>
      <c r="G11" s="40">
        <v>0</v>
      </c>
      <c r="H11" s="40">
        <f>G11/T11X!G11*100</f>
      </c>
      <c r="I11" s="41">
        <v>6.41</v>
      </c>
      <c r="J11" s="40">
        <f t="shared" si="0"/>
      </c>
      <c r="K11" s="49">
        <v>734</v>
      </c>
      <c r="L11" s="59">
        <v>45.36</v>
      </c>
      <c r="M11" s="67"/>
    </row>
    <row r="12">
      <c r="A12" s="38">
        <v>7</v>
      </c>
      <c r="B12" s="39" t="s">
        <v>23</v>
      </c>
      <c r="C12" s="40">
        <v>0</v>
      </c>
      <c r="D12" s="40">
        <f>C12/T11X!C12*100</f>
      </c>
      <c r="E12" s="40">
        <v>0</v>
      </c>
      <c r="F12" s="40">
        <f>E12/T11X!E12*100</f>
      </c>
      <c r="G12" s="40">
        <v>0</v>
      </c>
      <c r="H12" s="40">
        <f>G12/T11X!G12*100</f>
      </c>
      <c r="I12" s="41">
        <v>2.01</v>
      </c>
      <c r="J12" s="40">
        <f t="shared" si="0"/>
      </c>
      <c r="K12" s="49">
        <v>213</v>
      </c>
      <c r="L12" s="59">
        <v>6.37</v>
      </c>
      <c r="M12" s="67"/>
    </row>
    <row r="13">
      <c r="A13" s="38">
        <v>8</v>
      </c>
      <c r="B13" s="39" t="s">
        <v>24</v>
      </c>
      <c r="C13" s="40">
        <v>0</v>
      </c>
      <c r="D13" s="40">
        <f>C13/T11X!C13*100</f>
      </c>
      <c r="E13" s="40">
        <v>0</v>
      </c>
      <c r="F13" s="40">
        <f>E13/T11X!E13*100</f>
      </c>
      <c r="G13" s="40">
        <v>0</v>
      </c>
      <c r="H13" s="40">
        <f>G13/T11X!G13*100</f>
      </c>
      <c r="I13" s="41">
        <v>0.51</v>
      </c>
      <c r="J13" s="40">
        <f t="shared" si="0"/>
      </c>
      <c r="K13" s="49">
        <v>61</v>
      </c>
      <c r="L13" s="59">
        <v>3.62</v>
      </c>
      <c r="M13" s="67"/>
    </row>
    <row r="14">
      <c r="A14" s="38">
        <v>9</v>
      </c>
      <c r="B14" s="39" t="s">
        <v>25</v>
      </c>
      <c r="C14" s="40">
        <v>0</v>
      </c>
      <c r="D14" s="40">
        <f>C14/T11X!C14*100</f>
      </c>
      <c r="E14" s="40">
        <v>0</v>
      </c>
      <c r="F14" s="40">
        <f>E14/T11X!E14*100</f>
      </c>
      <c r="G14" s="40">
        <v>0</v>
      </c>
      <c r="H14" s="40">
        <f>G14/T11X!G14*100</f>
      </c>
      <c r="I14" s="41">
        <v>40.47</v>
      </c>
      <c r="J14" s="40">
        <f t="shared" si="0"/>
      </c>
      <c r="K14" s="49">
        <v>3912</v>
      </c>
      <c r="L14" s="59">
        <v>197.5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>
        <f>C16/T11X!C16*100</f>
      </c>
      <c r="E16" s="40">
        <v>0</v>
      </c>
      <c r="F16" s="40">
        <f>E16/T11X!E16*100</f>
      </c>
      <c r="G16" s="40">
        <v>0</v>
      </c>
      <c r="H16" s="40">
        <f>G16/T11X!G16*100</f>
      </c>
      <c r="I16" s="41">
        <v>18.72</v>
      </c>
      <c r="J16" s="40">
        <f t="shared" si="0"/>
      </c>
      <c r="K16" s="49">
        <v>4334</v>
      </c>
      <c r="L16" s="59">
        <v>245.28</v>
      </c>
      <c r="M16" s="67"/>
    </row>
    <row r="17">
      <c r="A17" s="38">
        <v>12</v>
      </c>
      <c r="B17" s="39" t="s">
        <v>28</v>
      </c>
      <c r="C17" s="40">
        <v>0</v>
      </c>
      <c r="D17" s="40">
        <f>C17/T11X!C17*100</f>
      </c>
      <c r="E17" s="40">
        <v>0</v>
      </c>
      <c r="F17" s="40">
        <f>E17/T11X!E17*100</f>
      </c>
      <c r="G17" s="40">
        <v>0</v>
      </c>
      <c r="H17" s="40">
        <f>G17/T11X!G17*100</f>
      </c>
      <c r="I17" s="41">
        <v>1.14</v>
      </c>
      <c r="J17" s="40">
        <f t="shared" si="0"/>
      </c>
      <c r="K17" s="49">
        <v>208</v>
      </c>
      <c r="L17" s="59">
        <v>14.77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0</v>
      </c>
      <c r="H18" s="40">
        <f>G18/T11X!G18*100</f>
      </c>
      <c r="I18" s="41">
        <v>12.87</v>
      </c>
      <c r="J18" s="40">
        <f t="shared" si="0"/>
      </c>
      <c r="K18" s="49">
        <v>1456</v>
      </c>
      <c r="L18" s="59">
        <v>86.79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0</v>
      </c>
      <c r="F20" s="40">
        <f>E20/T11X!E20*100</f>
      </c>
      <c r="G20" s="40">
        <v>0</v>
      </c>
      <c r="H20" s="40">
        <f>G20/T11X!G20*100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0</v>
      </c>
      <c r="H21" s="40">
        <f>G21/T11X!G21*100</f>
      </c>
      <c r="I21" s="41">
        <v>0</v>
      </c>
      <c r="J21" s="40">
        <f t="shared" si="0"/>
      </c>
      <c r="K21" s="49">
        <v>11</v>
      </c>
      <c r="L21" s="59">
        <v>0.47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0</v>
      </c>
      <c r="H23" s="40">
        <f>G23/T11X!G23*100</f>
      </c>
      <c r="I23" s="41">
        <v>1.07</v>
      </c>
      <c r="J23" s="40">
        <f t="shared" si="0"/>
      </c>
      <c r="K23" s="49">
        <v>475</v>
      </c>
      <c r="L23" s="59">
        <v>17.66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0.09</v>
      </c>
      <c r="J24" s="40">
        <f t="shared" si="0"/>
      </c>
      <c r="K24" s="49">
        <v>9</v>
      </c>
      <c r="L24" s="59">
        <v>0.6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0</v>
      </c>
      <c r="H25" s="40">
        <f>G25/T11X!G25*100</f>
      </c>
      <c r="I25" s="41">
        <v>3.17</v>
      </c>
      <c r="J25" s="40">
        <f t="shared" si="0"/>
      </c>
      <c r="K25" s="49">
        <v>1705</v>
      </c>
      <c r="L25" s="59">
        <v>64.97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0</v>
      </c>
      <c r="H26" s="40">
        <f>G26/T11X!G26*100</f>
      </c>
      <c r="I26" s="41">
        <v>0.26</v>
      </c>
      <c r="J26" s="40">
        <f t="shared" si="0"/>
      </c>
      <c r="K26" s="49">
        <v>857</v>
      </c>
      <c r="L26" s="59">
        <v>36.24</v>
      </c>
      <c r="M26" s="67"/>
    </row>
    <row r="27">
      <c r="A27" s="38">
        <v>21</v>
      </c>
      <c r="B27" s="39" t="s">
        <v>38</v>
      </c>
      <c r="C27" s="40">
        <v>0</v>
      </c>
      <c r="D27" s="40">
        <f>C27/T11X!C27*100</f>
      </c>
      <c r="E27" s="40">
        <v>0</v>
      </c>
      <c r="F27" s="40">
        <f>E27/T11X!E27*100</f>
      </c>
      <c r="G27" s="40">
        <v>0</v>
      </c>
      <c r="H27" s="40">
        <f>G27/T11X!G27*100</f>
      </c>
      <c r="I27" s="41">
        <v>3.97</v>
      </c>
      <c r="J27" s="40">
        <f t="shared" si="0"/>
      </c>
      <c r="K27" s="49">
        <v>1219</v>
      </c>
      <c r="L27" s="59">
        <v>39.01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0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1.3</v>
      </c>
      <c r="J29" s="40">
        <f t="shared" si="0"/>
      </c>
      <c r="K29" s="49">
        <v>6055</v>
      </c>
      <c r="L29" s="59">
        <v>234.74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</v>
      </c>
      <c r="H31" s="40">
        <f>G31/T11X!G31*100</f>
      </c>
      <c r="I31" s="41">
        <v>0.18</v>
      </c>
      <c r="J31" s="40">
        <f t="shared" si="0"/>
      </c>
      <c r="K31" s="49">
        <v>28</v>
      </c>
      <c r="L31" s="59">
        <v>1.66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0.02</v>
      </c>
      <c r="J33" s="40">
        <f t="shared" si="0"/>
      </c>
      <c r="K33" s="49">
        <v>81</v>
      </c>
      <c r="L33" s="59">
        <v>1.2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>
        <f>C35/T11X!C35*100</f>
      </c>
      <c r="E35" s="40">
        <v>0</v>
      </c>
      <c r="F35" s="40">
        <f>E35/T11X!E35*100</f>
      </c>
      <c r="G35" s="40">
        <v>0</v>
      </c>
      <c r="H35" s="40">
        <f>G35/T11X!G35*100</f>
      </c>
      <c r="I35" s="41">
        <v>0.16</v>
      </c>
      <c r="J35" s="40">
        <f t="shared" si="0"/>
      </c>
      <c r="K35" s="49">
        <v>42</v>
      </c>
      <c r="L35" s="59">
        <v>1.19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</v>
      </c>
      <c r="H38" s="40">
        <f>G38/T11X!G38*100</f>
      </c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</v>
      </c>
      <c r="H40" s="40">
        <f>G40/T11X!G40*100</f>
      </c>
      <c r="I40" s="41">
        <v>0.02</v>
      </c>
      <c r="J40" s="40">
        <f t="shared" si="0"/>
      </c>
      <c r="K40" s="49">
        <v>6</v>
      </c>
      <c r="L40" s="59">
        <v>0.11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0</v>
      </c>
      <c r="H42" s="40">
        <f>G42/T11X!G42*100</f>
      </c>
      <c r="I42" s="41">
        <v>1.78</v>
      </c>
      <c r="J42" s="40">
        <f t="shared" si="0"/>
      </c>
      <c r="K42" s="49">
        <v>1194</v>
      </c>
      <c r="L42" s="59">
        <v>71.35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>
        <f>C44/T11X!C44*100</f>
      </c>
      <c r="E44" s="40">
        <v>0</v>
      </c>
      <c r="F44" s="40">
        <f>E44/T11X!E44*100</f>
      </c>
      <c r="G44" s="40">
        <v>0</v>
      </c>
      <c r="H44" s="40">
        <f>G44/T11X!G44*100</f>
      </c>
      <c r="I44" s="40">
        <v>1.76</v>
      </c>
      <c r="J44" s="40">
        <f t="shared" si="0"/>
      </c>
      <c r="K44" s="51">
        <v>2430</v>
      </c>
      <c r="L44" s="57">
        <v>127.23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0</v>
      </c>
      <c r="F46" s="40">
        <f>E46/T11X!E46*100</f>
      </c>
      <c r="G46" s="40">
        <v>0</v>
      </c>
      <c r="H46" s="40">
        <f>G46/T11X!G46*100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0.06</v>
      </c>
      <c r="J48" s="40">
        <f t="shared" si="0"/>
      </c>
      <c r="K48" s="51">
        <v>5</v>
      </c>
      <c r="L48" s="57">
        <v>0.2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</v>
      </c>
      <c r="F49" s="40">
        <f>E49/T11X!E49*100</f>
      </c>
      <c r="G49" s="40">
        <v>0</v>
      </c>
      <c r="H49" s="40">
        <f>G49/T11X!G49*100</f>
      </c>
      <c r="I49" s="40">
        <v>0</v>
      </c>
      <c r="J49" s="40">
        <f t="shared" si="0"/>
      </c>
      <c r="K49" s="51">
        <v>1</v>
      </c>
      <c r="L49" s="57">
        <v>0.03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0</v>
      </c>
      <c r="H50" s="40">
        <f>G50/T11X!G50*100</f>
      </c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</v>
      </c>
      <c r="F51" s="40">
        <f>E51/T11X!E51*100</f>
      </c>
      <c r="G51" s="40">
        <v>0</v>
      </c>
      <c r="H51" s="40">
        <f>G51/T11X!G51*100</f>
      </c>
      <c r="I51" s="40">
        <v>0</v>
      </c>
      <c r="J51" s="40">
        <f t="shared" si="0"/>
      </c>
      <c r="K51" s="51">
        <v>12</v>
      </c>
      <c r="L51" s="57">
        <v>0.9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ageMargins left="0.70866141732283472" right="0.70866141732283472" top="0.74803149606299213" bottom="0.74803149606299213" header="0.31496062992125984" footer="0.31496062992125984"/>
  <pageSetup paperSize="9" scale="57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>
  <dimension ref="A1:IV113"/>
  <sheetViews>
    <sheetView topLeftCell="A4"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9"/>
    <col min="4" max="4" hidden="1" width="10.7109375" customWidth="1" style="9"/>
    <col min="5" max="5" width="18.7109375" customWidth="1" style="9"/>
    <col min="6" max="6" hidden="1" width="12.140625" customWidth="1" style="9"/>
    <col min="7" max="7" width="18.7109375" customWidth="1" style="9"/>
    <col min="8" max="8" hidden="1" width="10.7109375" customWidth="1" style="10"/>
    <col min="9" max="9" width="11.85546875" customWidth="1" style="10"/>
    <col min="10" max="10" width="11.8554687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3.25" customHeight="1" s="24" customFormat="1">
      <c r="A1" s="29" t="s">
        <v>97</v>
      </c>
      <c r="B1" s="63"/>
      <c r="C1" s="84" t="s">
        <v>81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.75" customHeight="1" s="5" customFormat="1">
      <c r="A2" s="73">
        <f>T11Q!A2</f>
      </c>
      <c r="B2" s="73"/>
      <c r="C2" s="73"/>
      <c r="D2" s="73"/>
      <c r="E2" s="73"/>
      <c r="F2" s="73"/>
      <c r="G2" s="73"/>
      <c r="H2" s="73"/>
      <c r="I2" s="73"/>
      <c r="J2" s="73"/>
      <c r="K2" s="74" t="s">
        <v>3</v>
      </c>
      <c r="L2" s="74"/>
      <c r="M2" s="67" t="s">
        <v>98</v>
      </c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</row>
    <row r="3" ht="14.25" customHeight="1" s="13" customFormat="1">
      <c r="A3" s="76" t="s">
        <v>4</v>
      </c>
      <c r="B3" s="76" t="s">
        <v>5</v>
      </c>
      <c r="C3" s="83" t="s">
        <v>99</v>
      </c>
      <c r="D3" s="83"/>
      <c r="E3" s="83"/>
      <c r="F3" s="83"/>
      <c r="G3" s="83"/>
      <c r="H3" s="83"/>
      <c r="I3" s="83"/>
      <c r="J3" s="83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6.25" customHeight="1" s="14" customFormat="1">
      <c r="A4" s="76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3.5" customHeight="1" s="14" customFormat="1">
      <c r="A5" s="56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>
        <f>C6/T11X!C6*100</f>
      </c>
      <c r="E6" s="40">
        <v>26.35</v>
      </c>
      <c r="F6" s="40">
        <f>E6/T11X!E6*100</f>
      </c>
      <c r="G6" s="40">
        <v>28.62</v>
      </c>
      <c r="H6" s="40">
        <f>G6/T11X!G6*100</f>
      </c>
      <c r="I6" s="41">
        <v>42.77</v>
      </c>
      <c r="J6" s="40">
        <f>IFERROR(I6/L6*100,0)</f>
      </c>
      <c r="K6" s="49">
        <v>13490</v>
      </c>
      <c r="L6" s="59">
        <v>296.37</v>
      </c>
      <c r="M6" s="67"/>
    </row>
    <row r="7" ht="12" customHeight="1">
      <c r="A7" s="38">
        <v>2</v>
      </c>
      <c r="B7" s="39" t="s">
        <v>18</v>
      </c>
      <c r="C7" s="40">
        <v>12.5</v>
      </c>
      <c r="D7" s="40">
        <f>C7/T11X!C7*100</f>
      </c>
      <c r="E7" s="40">
        <v>20.33</v>
      </c>
      <c r="F7" s="40">
        <f>E7/T11X!E7*100</f>
      </c>
      <c r="G7" s="40">
        <v>28.98</v>
      </c>
      <c r="H7" s="40">
        <f>G7/T11X!G7*100</f>
      </c>
      <c r="I7" s="41">
        <v>54.41</v>
      </c>
      <c r="J7" s="40">
        <f ref="J7:J53" t="shared" si="0">IFERROR(I7/L7*100,0)</f>
      </c>
      <c r="K7" s="49">
        <v>9044</v>
      </c>
      <c r="L7" s="59">
        <v>214.3</v>
      </c>
      <c r="M7" s="67"/>
    </row>
    <row r="8">
      <c r="A8" s="38">
        <v>3</v>
      </c>
      <c r="B8" s="39" t="s">
        <v>19</v>
      </c>
      <c r="C8" s="40">
        <v>0</v>
      </c>
      <c r="D8" s="40">
        <f>C8/T11X!C8*100</f>
      </c>
      <c r="E8" s="40">
        <v>0</v>
      </c>
      <c r="F8" s="40">
        <f>E8/T11X!E8*100</f>
      </c>
      <c r="G8" s="40">
        <v>0.006</v>
      </c>
      <c r="H8" s="40">
        <f>G8/T11X!G8*100</f>
      </c>
      <c r="I8" s="41">
        <v>0.23</v>
      </c>
      <c r="J8" s="40">
        <f t="shared" si="0"/>
      </c>
      <c r="K8" s="49">
        <v>4274</v>
      </c>
      <c r="L8" s="59">
        <v>44.18</v>
      </c>
      <c r="M8" s="67"/>
    </row>
    <row r="9">
      <c r="A9" s="38">
        <v>4</v>
      </c>
      <c r="B9" s="39" t="s">
        <v>20</v>
      </c>
      <c r="C9" s="40">
        <v>2.57</v>
      </c>
      <c r="D9" s="40">
        <f>C9/T11X!C9*100</f>
      </c>
      <c r="E9" s="40">
        <v>19.76</v>
      </c>
      <c r="F9" s="40">
        <f>E9/T11X!E9*100</f>
      </c>
      <c r="G9" s="40">
        <v>25.05</v>
      </c>
      <c r="H9" s="40">
        <f>G9/T11X!G9*100</f>
      </c>
      <c r="I9" s="41">
        <v>42.28</v>
      </c>
      <c r="J9" s="40">
        <f t="shared" si="0"/>
      </c>
      <c r="K9" s="49">
        <v>14645</v>
      </c>
      <c r="L9" s="59">
        <v>266.4</v>
      </c>
      <c r="M9" s="67"/>
    </row>
    <row r="10">
      <c r="A10" s="38">
        <v>5</v>
      </c>
      <c r="B10" s="39" t="s">
        <v>21</v>
      </c>
      <c r="C10" s="40">
        <v>13.34</v>
      </c>
      <c r="D10" s="40">
        <f>C10/T11X!C10*100</f>
      </c>
      <c r="E10" s="40">
        <v>14.63</v>
      </c>
      <c r="F10" s="40">
        <f>E10/T11X!E10*100</f>
      </c>
      <c r="G10" s="40">
        <v>38.42</v>
      </c>
      <c r="H10" s="40">
        <f>G10/T11X!G10*100</f>
      </c>
      <c r="I10" s="41">
        <v>68.7</v>
      </c>
      <c r="J10" s="40">
        <f t="shared" si="0"/>
      </c>
      <c r="K10" s="49">
        <v>19524</v>
      </c>
      <c r="L10" s="59">
        <v>375.61</v>
      </c>
      <c r="M10" s="67"/>
    </row>
    <row r="11">
      <c r="A11" s="38">
        <v>6</v>
      </c>
      <c r="B11" s="39" t="s">
        <v>22</v>
      </c>
      <c r="C11" s="40">
        <v>0</v>
      </c>
      <c r="D11" s="40">
        <f>C11/T11X!C11*100</f>
      </c>
      <c r="E11" s="40">
        <v>2.1</v>
      </c>
      <c r="F11" s="40">
        <f>E11/T11X!E11*100</f>
      </c>
      <c r="G11" s="40">
        <v>5.78</v>
      </c>
      <c r="H11" s="40">
        <f>G11/T11X!G11*100</f>
      </c>
      <c r="I11" s="41">
        <v>25.32</v>
      </c>
      <c r="J11" s="40">
        <f t="shared" si="0"/>
      </c>
      <c r="K11" s="49">
        <v>7217</v>
      </c>
      <c r="L11" s="59">
        <v>106.45</v>
      </c>
      <c r="M11" s="67"/>
    </row>
    <row r="12">
      <c r="A12" s="38">
        <v>7</v>
      </c>
      <c r="B12" s="39" t="s">
        <v>23</v>
      </c>
      <c r="C12" s="40">
        <v>3.16</v>
      </c>
      <c r="D12" s="40">
        <f>C12/T11X!C12*100</f>
      </c>
      <c r="E12" s="40">
        <v>3.16</v>
      </c>
      <c r="F12" s="40">
        <f>E12/T11X!E12*100</f>
      </c>
      <c r="G12" s="40">
        <v>5.68</v>
      </c>
      <c r="H12" s="40">
        <f>G12/T11X!G12*100</f>
      </c>
      <c r="I12" s="41">
        <v>5.18</v>
      </c>
      <c r="J12" s="40">
        <f t="shared" si="0"/>
      </c>
      <c r="K12" s="49">
        <v>4384</v>
      </c>
      <c r="L12" s="59">
        <v>42.96</v>
      </c>
      <c r="M12" s="67"/>
    </row>
    <row r="13">
      <c r="A13" s="38">
        <v>8</v>
      </c>
      <c r="B13" s="39" t="s">
        <v>24</v>
      </c>
      <c r="C13" s="40">
        <v>0.19</v>
      </c>
      <c r="D13" s="40">
        <f>C13/T11X!C13*100</f>
      </c>
      <c r="E13" s="40">
        <v>0.47</v>
      </c>
      <c r="F13" s="40">
        <f>E13/T11X!E13*100</f>
      </c>
      <c r="G13" s="40">
        <v>0.78</v>
      </c>
      <c r="H13" s="40">
        <f>G13/T11X!G13*100</f>
      </c>
      <c r="I13" s="41">
        <v>1.45</v>
      </c>
      <c r="J13" s="40">
        <f t="shared" si="0"/>
      </c>
      <c r="K13" s="49">
        <v>525</v>
      </c>
      <c r="L13" s="59">
        <v>7.51</v>
      </c>
      <c r="M13" s="67"/>
    </row>
    <row r="14">
      <c r="A14" s="38">
        <v>9</v>
      </c>
      <c r="B14" s="39" t="s">
        <v>25</v>
      </c>
      <c r="C14" s="40">
        <v>20.15</v>
      </c>
      <c r="D14" s="40">
        <f>C14/T11X!C14*100</f>
      </c>
      <c r="E14" s="40">
        <v>64.5</v>
      </c>
      <c r="F14" s="40">
        <f>E14/T11X!E14*100</f>
      </c>
      <c r="G14" s="40">
        <v>100.12</v>
      </c>
      <c r="H14" s="40">
        <f>G14/T11X!G14*100</f>
      </c>
      <c r="I14" s="41">
        <v>133.9</v>
      </c>
      <c r="J14" s="40">
        <f t="shared" si="0"/>
      </c>
      <c r="K14" s="49">
        <v>28685</v>
      </c>
      <c r="L14" s="59">
        <v>450.19</v>
      </c>
      <c r="M14" s="67"/>
    </row>
    <row r="15">
      <c r="A15" s="38">
        <v>10</v>
      </c>
      <c r="B15" s="39" t="s">
        <v>26</v>
      </c>
      <c r="C15" s="40">
        <v>0</v>
      </c>
      <c r="D15" s="40">
        <f>C15/T11X!C15*100</f>
      </c>
      <c r="E15" s="40">
        <v>0</v>
      </c>
      <c r="F15" s="40">
        <f>E15/T11X!E15*100</f>
      </c>
      <c r="G15" s="40">
        <v>0</v>
      </c>
      <c r="H15" s="40">
        <f>G15/T11X!G15*100</f>
      </c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18.91</v>
      </c>
      <c r="D16" s="40">
        <f>C16/T11X!C16*100</f>
      </c>
      <c r="E16" s="40">
        <v>8.36</v>
      </c>
      <c r="F16" s="40">
        <f>E16/T11X!E16*100</f>
      </c>
      <c r="G16" s="40">
        <v>57.47</v>
      </c>
      <c r="H16" s="40">
        <f>G16/T11X!G16*100</f>
      </c>
      <c r="I16" s="41">
        <v>63.83</v>
      </c>
      <c r="J16" s="40">
        <f t="shared" si="0"/>
      </c>
      <c r="K16" s="49">
        <v>41167</v>
      </c>
      <c r="L16" s="59">
        <v>491.07</v>
      </c>
      <c r="M16" s="67"/>
    </row>
    <row r="17">
      <c r="A17" s="38">
        <v>12</v>
      </c>
      <c r="B17" s="39" t="s">
        <v>28</v>
      </c>
      <c r="C17" s="40">
        <v>1.87</v>
      </c>
      <c r="D17" s="40">
        <f>C17/T11X!C17*100</f>
      </c>
      <c r="E17" s="40">
        <v>1.97</v>
      </c>
      <c r="F17" s="40">
        <f>E17/T11X!E17*100</f>
      </c>
      <c r="G17" s="40">
        <v>0.93</v>
      </c>
      <c r="H17" s="40">
        <f>G17/T11X!G17*100</f>
      </c>
      <c r="I17" s="41">
        <v>3.28</v>
      </c>
      <c r="J17" s="40">
        <f t="shared" si="0"/>
      </c>
      <c r="K17" s="49">
        <v>2533</v>
      </c>
      <c r="L17" s="59">
        <v>36.81</v>
      </c>
      <c r="M17" s="67"/>
    </row>
    <row r="18">
      <c r="A18" s="38">
        <v>13</v>
      </c>
      <c r="B18" s="39" t="s">
        <v>29</v>
      </c>
      <c r="C18" s="40">
        <v>0</v>
      </c>
      <c r="D18" s="40">
        <f>C18/T11X!C18*100</f>
      </c>
      <c r="E18" s="40">
        <v>0</v>
      </c>
      <c r="F18" s="40">
        <f>E18/T11X!E18*100</f>
      </c>
      <c r="G18" s="40">
        <v>17.58</v>
      </c>
      <c r="H18" s="40">
        <f>G18/T11X!G18*100</f>
      </c>
      <c r="I18" s="41">
        <v>48.53</v>
      </c>
      <c r="J18" s="40">
        <f t="shared" si="0"/>
      </c>
      <c r="K18" s="49">
        <v>19031</v>
      </c>
      <c r="L18" s="59">
        <v>206.64</v>
      </c>
      <c r="M18" s="67"/>
    </row>
    <row r="19" ht="13.5" s="4" customFormat="1">
      <c r="A19" s="42"/>
      <c r="B19" s="43" t="s">
        <v>30</v>
      </c>
      <c r="C19" s="44">
        <f>SUM(C6:C18)</f>
      </c>
      <c r="D19" s="40">
        <f>C19/T11X!C19*100</f>
      </c>
      <c r="E19" s="44">
        <f>SUM(E6:E18)</f>
      </c>
      <c r="F19" s="40">
        <f>E19/T11X!E19*100</f>
      </c>
      <c r="G19" s="44">
        <f>SUM(G6:G18)</f>
      </c>
      <c r="H19" s="40">
        <f>G19/T11X!G19*100</f>
      </c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>
        <f>C20/T11X!C20*100</f>
      </c>
      <c r="E20" s="40">
        <v>5.54</v>
      </c>
      <c r="F20" s="40">
        <f>E20/T11X!E20*100</f>
      </c>
      <c r="G20" s="40">
        <v>0</v>
      </c>
      <c r="H20" s="40">
        <f>G20/T11X!G20*100</f>
      </c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>
        <f>C21/T11X!C21*100</f>
      </c>
      <c r="E21" s="40">
        <v>0</v>
      </c>
      <c r="F21" s="40">
        <f>E21/T11X!E21*100</f>
      </c>
      <c r="G21" s="40">
        <v>4.29</v>
      </c>
      <c r="H21" s="40">
        <f>G21/T11X!G21*100</f>
      </c>
      <c r="I21" s="41">
        <v>14.74</v>
      </c>
      <c r="J21" s="40">
        <f t="shared" si="0"/>
      </c>
      <c r="K21" s="49">
        <v>85862</v>
      </c>
      <c r="L21" s="59">
        <v>297.43</v>
      </c>
      <c r="M21" s="67"/>
    </row>
    <row r="22">
      <c r="A22" s="38">
        <v>16</v>
      </c>
      <c r="B22" s="39" t="s">
        <v>33</v>
      </c>
      <c r="C22" s="40">
        <v>0</v>
      </c>
      <c r="D22" s="40">
        <f>C22/T11X!C22*100</f>
      </c>
      <c r="E22" s="40">
        <v>0</v>
      </c>
      <c r="F22" s="40">
        <f>E22/T11X!E22*100</f>
      </c>
      <c r="G22" s="40">
        <v>0</v>
      </c>
      <c r="H22" s="40">
        <f>G22/T11X!G22*100</f>
      </c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>
        <f>C23/T11X!C23*100</f>
      </c>
      <c r="E23" s="40">
        <v>0</v>
      </c>
      <c r="F23" s="40">
        <f>E23/T11X!E23*100</f>
      </c>
      <c r="G23" s="40">
        <v>1.97</v>
      </c>
      <c r="H23" s="40">
        <f>G23/T11X!G23*100</f>
      </c>
      <c r="I23" s="41">
        <v>3.15</v>
      </c>
      <c r="J23" s="40">
        <f t="shared" si="0"/>
      </c>
      <c r="K23" s="49">
        <v>3008</v>
      </c>
      <c r="L23" s="59">
        <v>50.42</v>
      </c>
      <c r="M23" s="67"/>
    </row>
    <row r="24">
      <c r="A24" s="38">
        <v>18</v>
      </c>
      <c r="B24" s="39" t="s">
        <v>35</v>
      </c>
      <c r="C24" s="40">
        <v>0</v>
      </c>
      <c r="D24" s="40">
        <f>C24/T11X!C24*100</f>
      </c>
      <c r="E24" s="40">
        <v>0</v>
      </c>
      <c r="F24" s="40">
        <f>E24/T11X!E24*100</f>
      </c>
      <c r="G24" s="40">
        <v>0</v>
      </c>
      <c r="H24" s="40">
        <f>G24/T11X!G24*100</f>
      </c>
      <c r="I24" s="41">
        <v>0.14</v>
      </c>
      <c r="J24" s="40">
        <f t="shared" si="0"/>
      </c>
      <c r="K24" s="49">
        <v>42</v>
      </c>
      <c r="L24" s="59">
        <v>0.78</v>
      </c>
      <c r="M24" s="67"/>
    </row>
    <row r="25">
      <c r="A25" s="38">
        <v>19</v>
      </c>
      <c r="B25" s="39" t="s">
        <v>36</v>
      </c>
      <c r="C25" s="40">
        <v>0</v>
      </c>
      <c r="D25" s="40">
        <f>C25/T11X!C25*100</f>
      </c>
      <c r="E25" s="40">
        <v>0</v>
      </c>
      <c r="F25" s="40">
        <f>E25/T11X!E25*100</f>
      </c>
      <c r="G25" s="40">
        <v>10</v>
      </c>
      <c r="H25" s="40">
        <f>G25/T11X!G25*100</f>
      </c>
      <c r="I25" s="41">
        <v>14.35</v>
      </c>
      <c r="J25" s="40">
        <f t="shared" si="0"/>
      </c>
      <c r="K25" s="49">
        <v>54899</v>
      </c>
      <c r="L25" s="59">
        <v>182.06</v>
      </c>
      <c r="M25" s="67"/>
    </row>
    <row r="26">
      <c r="A26" s="38">
        <v>20</v>
      </c>
      <c r="B26" s="39" t="s">
        <v>37</v>
      </c>
      <c r="C26" s="40">
        <v>0</v>
      </c>
      <c r="D26" s="40">
        <f>C26/T11X!C26*100</f>
      </c>
      <c r="E26" s="40">
        <v>0</v>
      </c>
      <c r="F26" s="40">
        <f>E26/T11X!E26*100</f>
      </c>
      <c r="G26" s="40">
        <v>2.79</v>
      </c>
      <c r="H26" s="40">
        <f>G26/T11X!G26*100</f>
      </c>
      <c r="I26" s="41">
        <v>0.36</v>
      </c>
      <c r="J26" s="40">
        <f t="shared" si="0"/>
      </c>
      <c r="K26" s="49">
        <v>3172</v>
      </c>
      <c r="L26" s="59">
        <v>50.8</v>
      </c>
      <c r="M26" s="67"/>
    </row>
    <row r="27">
      <c r="A27" s="38">
        <v>21</v>
      </c>
      <c r="B27" s="39" t="s">
        <v>38</v>
      </c>
      <c r="C27" s="40">
        <v>5.92</v>
      </c>
      <c r="D27" s="40">
        <f>C27/T11X!C27*100</f>
      </c>
      <c r="E27" s="40">
        <v>5.92</v>
      </c>
      <c r="F27" s="40">
        <f>E27/T11X!E27*100</f>
      </c>
      <c r="G27" s="40">
        <v>7.6</v>
      </c>
      <c r="H27" s="40">
        <f>G27/T11X!G27*100</f>
      </c>
      <c r="I27" s="41">
        <v>8.91</v>
      </c>
      <c r="J27" s="40">
        <f t="shared" si="0"/>
      </c>
      <c r="K27" s="49">
        <v>4745</v>
      </c>
      <c r="L27" s="59">
        <v>63.14</v>
      </c>
      <c r="M27" s="67"/>
    </row>
    <row r="28">
      <c r="A28" s="38">
        <v>22</v>
      </c>
      <c r="B28" s="39" t="s">
        <v>39</v>
      </c>
      <c r="C28" s="40">
        <v>0</v>
      </c>
      <c r="D28" s="40">
        <f>C28/T11X!C28*100</f>
      </c>
      <c r="E28" s="40">
        <v>0</v>
      </c>
      <c r="F28" s="40">
        <f>E28/T11X!E28*100</f>
      </c>
      <c r="G28" s="40">
        <v>27.34</v>
      </c>
      <c r="H28" s="40">
        <f>G28/T11X!G28*100</f>
      </c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>
        <f>C29/T11X!C29*100</f>
      </c>
      <c r="E29" s="40">
        <v>0</v>
      </c>
      <c r="F29" s="40">
        <f>E29/T11X!E29*100</f>
      </c>
      <c r="G29" s="40">
        <v>0</v>
      </c>
      <c r="H29" s="40">
        <f>G29/T11X!G29*100</f>
      </c>
      <c r="I29" s="41">
        <v>16.48</v>
      </c>
      <c r="J29" s="40">
        <f t="shared" si="0"/>
      </c>
      <c r="K29" s="49">
        <v>200985</v>
      </c>
      <c r="L29" s="59">
        <v>785.54</v>
      </c>
      <c r="M29" s="67"/>
    </row>
    <row r="30">
      <c r="A30" s="38">
        <v>24</v>
      </c>
      <c r="B30" s="39" t="s">
        <v>41</v>
      </c>
      <c r="C30" s="40">
        <v>0</v>
      </c>
      <c r="D30" s="40">
        <f>C30/T11X!C30*100</f>
      </c>
      <c r="E30" s="40">
        <v>0</v>
      </c>
      <c r="F30" s="40">
        <f>E30/T11X!E30*100</f>
      </c>
      <c r="G30" s="40">
        <v>0</v>
      </c>
      <c r="H30" s="40">
        <f>G30/T11X!G30*100</f>
      </c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>
        <f>C31/T11X!C31*100</f>
      </c>
      <c r="E31" s="40">
        <v>0</v>
      </c>
      <c r="F31" s="40">
        <f>E31/T11X!E31*100</f>
      </c>
      <c r="G31" s="40">
        <v>0.2747</v>
      </c>
      <c r="H31" s="40">
        <f>G31/T11X!G31*100</f>
      </c>
      <c r="I31" s="41">
        <v>0.292</v>
      </c>
      <c r="J31" s="40">
        <f t="shared" si="0"/>
      </c>
      <c r="K31" s="49">
        <v>83</v>
      </c>
      <c r="L31" s="59">
        <v>2.28</v>
      </c>
      <c r="M31" s="67"/>
    </row>
    <row r="32">
      <c r="A32" s="38">
        <v>26</v>
      </c>
      <c r="B32" s="39" t="s">
        <v>43</v>
      </c>
      <c r="C32" s="40">
        <v>0</v>
      </c>
      <c r="D32" s="40">
        <f>C32/T11X!C32*100</f>
      </c>
      <c r="E32" s="40">
        <v>0</v>
      </c>
      <c r="F32" s="40">
        <f>E32/T11X!E32*100</f>
      </c>
      <c r="G32" s="40">
        <v>0</v>
      </c>
      <c r="H32" s="40">
        <f>G32/T11X!G32*100</f>
      </c>
      <c r="I32" s="41">
        <v>0.03</v>
      </c>
      <c r="J32" s="40">
        <f t="shared" si="0"/>
      </c>
      <c r="K32" s="49">
        <v>2</v>
      </c>
      <c r="L32" s="59">
        <v>0.03</v>
      </c>
      <c r="M32" s="67"/>
    </row>
    <row r="33">
      <c r="A33" s="38">
        <v>27</v>
      </c>
      <c r="B33" s="39" t="s">
        <v>44</v>
      </c>
      <c r="C33" s="40">
        <v>0</v>
      </c>
      <c r="D33" s="40">
        <f>C33/T11X!C33*100</f>
      </c>
      <c r="E33" s="40">
        <v>0</v>
      </c>
      <c r="F33" s="40">
        <f>E33/T11X!E33*100</f>
      </c>
      <c r="G33" s="40">
        <v>0</v>
      </c>
      <c r="H33" s="40">
        <f>G33/T11X!G33*100</f>
      </c>
      <c r="I33" s="41">
        <v>0.05</v>
      </c>
      <c r="J33" s="40">
        <f t="shared" si="0"/>
      </c>
      <c r="K33" s="49">
        <v>157</v>
      </c>
      <c r="L33" s="59">
        <v>1.7</v>
      </c>
      <c r="M33" s="67"/>
    </row>
    <row r="34">
      <c r="A34" s="38">
        <v>28</v>
      </c>
      <c r="B34" s="39" t="s">
        <v>45</v>
      </c>
      <c r="C34" s="40">
        <v>0</v>
      </c>
      <c r="D34" s="40">
        <f>C34/T11X!C34*100</f>
      </c>
      <c r="E34" s="40">
        <v>0</v>
      </c>
      <c r="F34" s="40">
        <f>E34/T11X!E34*100</f>
      </c>
      <c r="G34" s="40">
        <v>0</v>
      </c>
      <c r="H34" s="40">
        <f>G34/T11X!G34*100</f>
      </c>
      <c r="I34" s="41">
        <v>0.04</v>
      </c>
      <c r="J34" s="40">
        <f t="shared" si="0"/>
      </c>
      <c r="K34" s="49">
        <v>2</v>
      </c>
      <c r="L34" s="59">
        <v>0.04</v>
      </c>
      <c r="M34" s="67"/>
    </row>
    <row r="35">
      <c r="A35" s="38">
        <v>29</v>
      </c>
      <c r="B35" s="39" t="s">
        <v>46</v>
      </c>
      <c r="C35" s="40">
        <v>0.17</v>
      </c>
      <c r="D35" s="40">
        <f>C35/T11X!C35*100</f>
      </c>
      <c r="E35" s="40">
        <v>0.13</v>
      </c>
      <c r="F35" s="40">
        <f>E35/T11X!E35*100</f>
      </c>
      <c r="G35" s="40">
        <v>0.37</v>
      </c>
      <c r="H35" s="40">
        <f>G35/T11X!G35*100</f>
      </c>
      <c r="I35" s="41">
        <v>0.37</v>
      </c>
      <c r="J35" s="40">
        <f t="shared" si="0"/>
      </c>
      <c r="K35" s="49">
        <v>2383</v>
      </c>
      <c r="L35" s="59">
        <v>3.64</v>
      </c>
      <c r="M35" s="67"/>
    </row>
    <row r="36">
      <c r="A36" s="38">
        <v>30</v>
      </c>
      <c r="B36" s="39" t="s">
        <v>47</v>
      </c>
      <c r="C36" s="40">
        <v>0</v>
      </c>
      <c r="D36" s="40">
        <f>C36/T11X!C36*100</f>
      </c>
      <c r="E36" s="40">
        <v>0.005</v>
      </c>
      <c r="F36" s="40">
        <f>E36/T11X!E36*100</f>
      </c>
      <c r="G36" s="40">
        <v>0</v>
      </c>
      <c r="H36" s="40">
        <f>G36/T11X!G36*100</f>
      </c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>
        <f>C37/T11X!C37*100</f>
      </c>
      <c r="E37" s="40">
        <v>0</v>
      </c>
      <c r="F37" s="40">
        <f>E37/T11X!E37*100</f>
      </c>
      <c r="G37" s="40">
        <v>0</v>
      </c>
      <c r="H37" s="40">
        <f>G37/T11X!G37*100</f>
      </c>
      <c r="I37" s="41">
        <v>0</v>
      </c>
      <c r="J37" s="40">
        <f t="shared" si="0"/>
      </c>
      <c r="K37" s="49">
        <v>7</v>
      </c>
      <c r="L37" s="59">
        <v>0.16</v>
      </c>
      <c r="M37" s="67"/>
    </row>
    <row r="38">
      <c r="A38" s="38">
        <v>32</v>
      </c>
      <c r="B38" s="39" t="s">
        <v>49</v>
      </c>
      <c r="C38" s="40">
        <v>0</v>
      </c>
      <c r="D38" s="40">
        <f>C38/T11X!C38*100</f>
      </c>
      <c r="E38" s="40">
        <v>0</v>
      </c>
      <c r="F38" s="40">
        <f>E38/T11X!E38*100</f>
      </c>
      <c r="G38" s="40">
        <v>0.34</v>
      </c>
      <c r="H38" s="40">
        <f>G38/T11X!G38*100</f>
      </c>
      <c r="I38" s="41">
        <v>0.49</v>
      </c>
      <c r="J38" s="40">
        <f t="shared" si="0"/>
      </c>
      <c r="K38" s="49">
        <v>10298</v>
      </c>
      <c r="L38" s="59">
        <v>23.49</v>
      </c>
      <c r="M38" s="67"/>
    </row>
    <row r="39" ht="13.5" s="5" customFormat="1">
      <c r="A39" s="45"/>
      <c r="B39" s="43" t="s">
        <v>50</v>
      </c>
      <c r="C39" s="44">
        <f>SUM(C20:C38)</f>
      </c>
      <c r="D39" s="40">
        <f>C39/T11X!C39*100</f>
      </c>
      <c r="E39" s="44">
        <f>SUM(E20:E38)</f>
      </c>
      <c r="F39" s="40">
        <f>E39/T11X!E39*100</f>
      </c>
      <c r="G39" s="44">
        <f>SUM(G20:G38)</f>
      </c>
      <c r="H39" s="40">
        <f>G39/T11X!G39*100</f>
      </c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>
        <f>C40/T11X!C40*100</f>
      </c>
      <c r="E40" s="40">
        <v>0</v>
      </c>
      <c r="F40" s="40">
        <f>E40/T11X!E40*100</f>
      </c>
      <c r="G40" s="40">
        <v>0.09</v>
      </c>
      <c r="H40" s="40">
        <f>G40/T11X!G40*100</f>
      </c>
      <c r="I40" s="41">
        <v>0.16</v>
      </c>
      <c r="J40" s="40">
        <f t="shared" si="0"/>
      </c>
      <c r="K40" s="49">
        <v>46</v>
      </c>
      <c r="L40" s="59">
        <v>0.25</v>
      </c>
      <c r="M40" s="67"/>
    </row>
    <row r="41" ht="13.5" s="5" customFormat="1">
      <c r="A41" s="45"/>
      <c r="B41" s="43" t="s">
        <v>52</v>
      </c>
      <c r="C41" s="44">
        <f>SUM(C40:C40)</f>
      </c>
      <c r="D41" s="40">
        <f>C41/T11X!C41*100</f>
      </c>
      <c r="E41" s="44">
        <f>SUM(E40:E40)</f>
      </c>
      <c r="F41" s="40">
        <f>E41/T11X!E41*100</f>
      </c>
      <c r="G41" s="44">
        <f>SUM(G40:G40)</f>
      </c>
      <c r="H41" s="40">
        <f>G41/T11X!G41*100</f>
      </c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>
        <f>C42/T11X!C42*100</f>
      </c>
      <c r="E42" s="40">
        <v>0</v>
      </c>
      <c r="F42" s="40">
        <f>E42/T11X!E42*100</f>
      </c>
      <c r="G42" s="40">
        <v>39.53</v>
      </c>
      <c r="H42" s="40">
        <f>G42/T11X!G42*100</f>
      </c>
      <c r="I42" s="41">
        <v>40.22</v>
      </c>
      <c r="J42" s="40">
        <f t="shared" si="0"/>
      </c>
      <c r="K42" s="49">
        <v>72527</v>
      </c>
      <c r="L42" s="59">
        <v>730.2</v>
      </c>
      <c r="M42" s="67"/>
    </row>
    <row r="43" ht="13.5" s="5" customFormat="1">
      <c r="A43" s="42"/>
      <c r="B43" s="43" t="s">
        <v>54</v>
      </c>
      <c r="C43" s="44">
        <f>SUM(C42:C42)</f>
      </c>
      <c r="D43" s="40">
        <f>C43/T11X!C43*100</f>
      </c>
      <c r="E43" s="44">
        <f>SUM(E42:E42)</f>
      </c>
      <c r="F43" s="40">
        <f>E43/T11X!E43*100</f>
      </c>
      <c r="G43" s="44">
        <f>SUM(G42:G42)</f>
      </c>
      <c r="H43" s="40">
        <f>G43/T11X!G43*100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0.15</v>
      </c>
      <c r="D44" s="40">
        <f>C44/T11X!C44*100</f>
      </c>
      <c r="E44" s="40">
        <v>2.99</v>
      </c>
      <c r="F44" s="40">
        <f>E44/T11X!E44*100</f>
      </c>
      <c r="G44" s="40">
        <v>5.67</v>
      </c>
      <c r="H44" s="40">
        <f>G44/T11X!G44*100</f>
      </c>
      <c r="I44" s="40">
        <v>4</v>
      </c>
      <c r="J44" s="40">
        <f t="shared" si="0"/>
      </c>
      <c r="K44" s="51">
        <v>8202</v>
      </c>
      <c r="L44" s="57">
        <v>236.25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>
        <f>C45/T11X!C45*100</f>
      </c>
      <c r="E45" s="40">
        <v>0</v>
      </c>
      <c r="F45" s="40">
        <f>E45/T11X!E45*100</f>
      </c>
      <c r="G45" s="40">
        <v>0</v>
      </c>
      <c r="H45" s="40">
        <f>G45/T11X!G45*100</f>
      </c>
      <c r="I45" s="40">
        <v>2.21</v>
      </c>
      <c r="J45" s="40">
        <f t="shared" si="0"/>
      </c>
      <c r="K45" s="51">
        <v>26165</v>
      </c>
      <c r="L45" s="57">
        <v>34.98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>
        <f>C46/T11X!C46*100</f>
      </c>
      <c r="E46" s="40">
        <v>4.16</v>
      </c>
      <c r="F46" s="40">
        <f>E46/T11X!E46*100</f>
      </c>
      <c r="G46" s="40">
        <v>25.49</v>
      </c>
      <c r="H46" s="40">
        <f>G46/T11X!G46*100</f>
      </c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>
        <f>C47/T11X!C47*100</f>
      </c>
      <c r="E47" s="40">
        <v>0</v>
      </c>
      <c r="F47" s="40">
        <f>E47/T11X!E47*100</f>
      </c>
      <c r="G47" s="40">
        <v>0</v>
      </c>
      <c r="H47" s="40">
        <f>G47/T11X!G47*100</f>
      </c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>
        <f>C48/T11X!C48*100</f>
      </c>
      <c r="E48" s="40">
        <v>0</v>
      </c>
      <c r="F48" s="40">
        <f>E48/T11X!E48*100</f>
      </c>
      <c r="G48" s="40">
        <v>0</v>
      </c>
      <c r="H48" s="40">
        <f>G48/T11X!G48*100</f>
      </c>
      <c r="I48" s="40">
        <v>0.85</v>
      </c>
      <c r="J48" s="40">
        <f t="shared" si="0"/>
      </c>
      <c r="K48" s="51">
        <v>841</v>
      </c>
      <c r="L48" s="57">
        <v>6.97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>
        <f>C49/T11X!C49*100</f>
      </c>
      <c r="E49" s="40">
        <v>0.04</v>
      </c>
      <c r="F49" s="40">
        <f>E49/T11X!E49*100</f>
      </c>
      <c r="G49" s="40">
        <v>0.06</v>
      </c>
      <c r="H49" s="40">
        <f>G49/T11X!G49*100</f>
      </c>
      <c r="I49" s="40">
        <v>0.22</v>
      </c>
      <c r="J49" s="40">
        <f t="shared" si="0"/>
      </c>
      <c r="K49" s="51">
        <v>8984</v>
      </c>
      <c r="L49" s="57">
        <v>20.7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>
        <f>C50/T11X!C50*100</f>
      </c>
      <c r="E50" s="40">
        <v>0</v>
      </c>
      <c r="F50" s="40">
        <f>E50/T11X!E50*100</f>
      </c>
      <c r="G50" s="40">
        <v>6.93</v>
      </c>
      <c r="H50" s="40">
        <f>G50/T11X!G50*100</f>
      </c>
      <c r="I50" s="40">
        <v>5.92</v>
      </c>
      <c r="J50" s="40">
        <f t="shared" si="0"/>
      </c>
      <c r="K50" s="51">
        <v>19640</v>
      </c>
      <c r="L50" s="57">
        <v>57.8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>
        <f>C51/T11X!C51*100</f>
      </c>
      <c r="E51" s="40">
        <v>0.09</v>
      </c>
      <c r="F51" s="40">
        <f>E51/T11X!E51*100</f>
      </c>
      <c r="G51" s="40">
        <v>0.4</v>
      </c>
      <c r="H51" s="40">
        <f>G51/T11X!G51*100</f>
      </c>
      <c r="I51" s="40">
        <v>1.81</v>
      </c>
      <c r="J51" s="40">
        <f t="shared" si="0"/>
      </c>
      <c r="K51" s="51">
        <v>19554</v>
      </c>
      <c r="L51" s="57">
        <v>39.19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0">
        <f>C52/T11X!C52*100</f>
      </c>
      <c r="E52" s="44">
        <f>SUM(E44:E51)</f>
      </c>
      <c r="F52" s="40">
        <f>E52/T11X!E52*100</f>
      </c>
      <c r="G52" s="44">
        <f>SUM(G44:G51)</f>
      </c>
      <c r="H52" s="40">
        <f>G52/T11X!G52*100</f>
      </c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0">
        <f>C53/T11X!C53*100</f>
      </c>
      <c r="E53" s="44">
        <f>SUM(E43,E41,E39,E19,E52)</f>
      </c>
      <c r="F53" s="40">
        <f>E53/T11X!E53*100</f>
      </c>
      <c r="G53" s="44">
        <f>SUM(G43,G41,G39,G19,G52)</f>
      </c>
      <c r="H53" s="40">
        <f>G53/T11X!G53*100</f>
      </c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  <rowBreaks count="1" manualBreakCount="1">
    <brk id="53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100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102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55"/>
      <c r="B5" s="56"/>
      <c r="C5" s="54" t="s">
        <v>13</v>
      </c>
      <c r="D5" s="54" t="s">
        <v>14</v>
      </c>
      <c r="E5" s="54" t="s">
        <v>13</v>
      </c>
      <c r="F5" s="54" t="s">
        <v>14</v>
      </c>
      <c r="G5" s="54" t="s">
        <v>13</v>
      </c>
      <c r="H5" s="54" t="s">
        <v>14</v>
      </c>
      <c r="I5" s="54" t="s">
        <v>13</v>
      </c>
      <c r="J5" s="5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/>
      <c r="E6" s="40">
        <v>1.3</v>
      </c>
      <c r="F6" s="40"/>
      <c r="G6" s="40">
        <v>5.78</v>
      </c>
      <c r="H6" s="41"/>
      <c r="I6" s="41">
        <v>8.92</v>
      </c>
      <c r="J6" s="40">
        <f>IFERROR(I6/L6*100,0)</f>
      </c>
      <c r="K6" s="49">
        <v>339</v>
      </c>
      <c r="L6" s="59">
        <v>43.28</v>
      </c>
      <c r="M6" s="67"/>
    </row>
    <row r="7" ht="12" customHeight="1">
      <c r="A7" s="38">
        <v>2</v>
      </c>
      <c r="B7" s="39" t="s">
        <v>18</v>
      </c>
      <c r="C7" s="40">
        <v>3.01</v>
      </c>
      <c r="D7" s="40"/>
      <c r="E7" s="40">
        <v>5.44</v>
      </c>
      <c r="F7" s="40"/>
      <c r="G7" s="40">
        <v>5.17</v>
      </c>
      <c r="H7" s="41"/>
      <c r="I7" s="41">
        <v>17.02</v>
      </c>
      <c r="J7" s="40">
        <f ref="J7:J53" t="shared" si="0">IFERROR(I7/L7*100,0)</f>
      </c>
      <c r="K7" s="49">
        <v>400</v>
      </c>
      <c r="L7" s="59">
        <v>48.8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</v>
      </c>
      <c r="F8" s="40"/>
      <c r="G8" s="40">
        <v>0.35</v>
      </c>
      <c r="H8" s="41"/>
      <c r="I8" s="41">
        <v>3.75</v>
      </c>
      <c r="J8" s="40">
        <f t="shared" si="0"/>
      </c>
      <c r="K8" s="49">
        <v>527</v>
      </c>
      <c r="L8" s="59">
        <v>133.33</v>
      </c>
      <c r="M8" s="67"/>
    </row>
    <row r="9">
      <c r="A9" s="38">
        <v>4</v>
      </c>
      <c r="B9" s="39" t="s">
        <v>20</v>
      </c>
      <c r="C9" s="40">
        <v>0.004</v>
      </c>
      <c r="D9" s="40"/>
      <c r="E9" s="40">
        <v>0.23</v>
      </c>
      <c r="F9" s="40"/>
      <c r="G9" s="40">
        <v>0.83</v>
      </c>
      <c r="H9" s="41"/>
      <c r="I9" s="41">
        <v>0.73</v>
      </c>
      <c r="J9" s="40">
        <f t="shared" si="0"/>
      </c>
      <c r="K9" s="49">
        <v>72</v>
      </c>
      <c r="L9" s="59">
        <v>10.88</v>
      </c>
      <c r="M9" s="67"/>
    </row>
    <row r="10">
      <c r="A10" s="38">
        <v>5</v>
      </c>
      <c r="B10" s="39" t="s">
        <v>21</v>
      </c>
      <c r="C10" s="40">
        <v>0</v>
      </c>
      <c r="D10" s="40"/>
      <c r="E10" s="40">
        <v>1.23</v>
      </c>
      <c r="F10" s="40"/>
      <c r="G10" s="40">
        <v>2.04</v>
      </c>
      <c r="H10" s="41"/>
      <c r="I10" s="41">
        <v>3.36</v>
      </c>
      <c r="J10" s="40">
        <f t="shared" si="0"/>
      </c>
      <c r="K10" s="49">
        <v>85</v>
      </c>
      <c r="L10" s="59">
        <v>13.26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</v>
      </c>
      <c r="F11" s="40"/>
      <c r="G11" s="40">
        <v>0.08</v>
      </c>
      <c r="H11" s="41"/>
      <c r="I11" s="41">
        <v>0</v>
      </c>
      <c r="J11" s="40">
        <f t="shared" si="0"/>
      </c>
      <c r="K11" s="49">
        <v>2</v>
      </c>
      <c r="L11" s="59">
        <v>0.16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</v>
      </c>
      <c r="F12" s="40"/>
      <c r="G12" s="40">
        <v>0.25</v>
      </c>
      <c r="H12" s="41"/>
      <c r="I12" s="41">
        <v>0.18</v>
      </c>
      <c r="J12" s="40">
        <f t="shared" si="0"/>
      </c>
      <c r="K12" s="49">
        <v>7</v>
      </c>
      <c r="L12" s="59">
        <v>0.57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</v>
      </c>
      <c r="F13" s="40"/>
      <c r="G13" s="40">
        <v>0.04</v>
      </c>
      <c r="H13" s="41"/>
      <c r="I13" s="41">
        <v>0</v>
      </c>
      <c r="J13" s="40">
        <f t="shared" si="0"/>
      </c>
      <c r="K13" s="49">
        <v>37</v>
      </c>
      <c r="L13" s="59">
        <v>9.4</v>
      </c>
      <c r="M13" s="67"/>
    </row>
    <row r="14">
      <c r="A14" s="38">
        <v>9</v>
      </c>
      <c r="B14" s="39" t="s">
        <v>25</v>
      </c>
      <c r="C14" s="40">
        <v>3.32</v>
      </c>
      <c r="D14" s="40"/>
      <c r="E14" s="40">
        <v>9.93</v>
      </c>
      <c r="F14" s="40"/>
      <c r="G14" s="40">
        <v>9.94</v>
      </c>
      <c r="H14" s="41"/>
      <c r="I14" s="41">
        <v>11.99</v>
      </c>
      <c r="J14" s="40">
        <f t="shared" si="0"/>
      </c>
      <c r="K14" s="49">
        <v>327</v>
      </c>
      <c r="L14" s="59">
        <v>33.61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2</v>
      </c>
      <c r="D16" s="40"/>
      <c r="E16" s="40">
        <v>2.08</v>
      </c>
      <c r="F16" s="40"/>
      <c r="G16" s="40">
        <v>13.43</v>
      </c>
      <c r="H16" s="41"/>
      <c r="I16" s="41">
        <v>0.82</v>
      </c>
      <c r="J16" s="40">
        <f t="shared" si="0"/>
      </c>
      <c r="K16" s="49">
        <v>237</v>
      </c>
      <c r="L16" s="59">
        <v>32.3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0</v>
      </c>
      <c r="H17" s="41"/>
      <c r="I17" s="41">
        <v>2.25</v>
      </c>
      <c r="J17" s="40">
        <f t="shared" si="0"/>
      </c>
      <c r="K17" s="49">
        <v>84</v>
      </c>
      <c r="L17" s="59">
        <v>14.63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</v>
      </c>
      <c r="F18" s="40"/>
      <c r="G18" s="40">
        <v>0.17</v>
      </c>
      <c r="H18" s="41"/>
      <c r="I18" s="41">
        <v>2.17</v>
      </c>
      <c r="J18" s="40">
        <f t="shared" si="0"/>
      </c>
      <c r="K18" s="49">
        <v>45</v>
      </c>
      <c r="L18" s="59">
        <v>6.33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14</v>
      </c>
      <c r="L25" s="59">
        <v>1.73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0</v>
      </c>
      <c r="H27" s="41"/>
      <c r="I27" s="41">
        <v>2.66</v>
      </c>
      <c r="J27" s="40">
        <f t="shared" si="0"/>
      </c>
      <c r="K27" s="49">
        <v>15</v>
      </c>
      <c r="L27" s="59">
        <v>3.68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</v>
      </c>
      <c r="J30" s="40">
        <f t="shared" si="0"/>
      </c>
      <c r="K30" s="49">
        <v>0</v>
      </c>
      <c r="L30" s="59">
        <v>0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</v>
      </c>
      <c r="H32" s="41"/>
      <c r="I32" s="41">
        <v>0.12</v>
      </c>
      <c r="J32" s="40">
        <f t="shared" si="0"/>
      </c>
      <c r="K32" s="49">
        <v>10</v>
      </c>
      <c r="L32" s="59">
        <v>1.2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</v>
      </c>
      <c r="H33" s="41"/>
      <c r="I33" s="41">
        <v>0.11</v>
      </c>
      <c r="J33" s="40">
        <f t="shared" si="0"/>
      </c>
      <c r="K33" s="49">
        <v>22</v>
      </c>
      <c r="L33" s="59">
        <v>4.1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0</v>
      </c>
      <c r="L37" s="59">
        <v>0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0</v>
      </c>
      <c r="H42" s="41"/>
      <c r="I42" s="41">
        <v>1.43</v>
      </c>
      <c r="J42" s="40">
        <f t="shared" si="0"/>
      </c>
      <c r="K42" s="49">
        <v>398</v>
      </c>
      <c r="L42" s="59">
        <v>104.96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</v>
      </c>
      <c r="J44" s="40">
        <f t="shared" si="0"/>
      </c>
      <c r="K44" s="51">
        <v>0</v>
      </c>
      <c r="L44" s="57">
        <v>0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sheetProtection selectLockedCells="1" selectUnlockedCells="1"/>
  <mergeCells>
    <mergeCell ref="M2:M52"/>
    <mergeCell ref="C1:L1"/>
    <mergeCell ref="K2:L2"/>
    <mergeCell ref="K3:L4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18110236220474" right="0" top="0.27559055118110237" bottom="0.19685039370078741" header="0.51181102362204722" footer="0.51181102362204722"/>
  <pageSetup paperSize="9" scale="57" firstPageNumber="0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V113"/>
  <sheetViews>
    <sheetView topLeftCell="A4" workbookViewId="0">
      <selection activeCell="J6" sqref="J6:J53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9"/>
    <col min="4" max="4" hidden="1" width="13.28515625" customWidth="1" style="9"/>
    <col min="5" max="5" width="18.7109375" customWidth="1" style="9"/>
    <col min="6" max="6" hidden="1" width="13.28515625" customWidth="1" style="9"/>
    <col min="7" max="7" width="18.7109375" customWidth="1" style="9"/>
    <col min="8" max="8" hidden="1" width="13.28515625" customWidth="1" style="10"/>
    <col min="9" max="9" width="13.28515625" customWidth="1" style="10"/>
    <col min="10" max="10" width="13.28515625" customWidth="1" style="9"/>
    <col min="11" max="11" width="12.42578125" customWidth="1" style="53"/>
    <col min="12" max="12" width="12.42578125" customWidth="1" style="9"/>
    <col min="13" max="206" width="9.140625" customWidth="1" style="1"/>
    <col min="207" max="16384" width="9.140625" customWidth="1" style="3"/>
  </cols>
  <sheetData>
    <row r="1" ht="21.75" customHeight="1" s="24" customFormat="1">
      <c r="A1" s="29" t="s">
        <v>103</v>
      </c>
      <c r="B1" s="63"/>
      <c r="C1" s="84" t="s">
        <v>77</v>
      </c>
      <c r="D1" s="72"/>
      <c r="E1" s="72"/>
      <c r="F1" s="72"/>
      <c r="G1" s="72"/>
      <c r="H1" s="72"/>
      <c r="I1" s="72"/>
      <c r="J1" s="72"/>
      <c r="K1" s="72"/>
      <c r="L1" s="72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</row>
    <row r="2" ht="18" customHeight="1" s="26" customFormat="1">
      <c r="A2" s="85">
        <f>T11Q!A2</f>
      </c>
      <c r="B2" s="85"/>
      <c r="C2" s="85"/>
      <c r="D2" s="85"/>
      <c r="E2" s="85"/>
      <c r="F2" s="85"/>
      <c r="G2" s="85"/>
      <c r="H2" s="85"/>
      <c r="I2" s="85"/>
      <c r="J2" s="85"/>
      <c r="K2" s="74" t="s">
        <v>3</v>
      </c>
      <c r="L2" s="74"/>
      <c r="M2" s="67" t="s">
        <v>101</v>
      </c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</row>
    <row r="3" ht="16.5" customHeight="1" s="13" customFormat="1">
      <c r="A3" s="75" t="s">
        <v>4</v>
      </c>
      <c r="B3" s="76" t="s">
        <v>5</v>
      </c>
      <c r="C3" s="77" t="s">
        <v>104</v>
      </c>
      <c r="D3" s="77"/>
      <c r="E3" s="77"/>
      <c r="F3" s="77"/>
      <c r="G3" s="77"/>
      <c r="H3" s="77"/>
      <c r="I3" s="77"/>
      <c r="J3" s="77"/>
      <c r="K3" s="68" t="s">
        <v>7</v>
      </c>
      <c r="L3" s="69"/>
      <c r="M3" s="67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</row>
    <row r="4" ht="24" customHeight="1" s="14" customFormat="1">
      <c r="A4" s="75"/>
      <c r="B4" s="76"/>
      <c r="C4" s="68">
        <f>T11Q!C4</f>
      </c>
      <c r="D4" s="68"/>
      <c r="E4" s="68">
        <f>T11Q!E4</f>
      </c>
      <c r="F4" s="68"/>
      <c r="G4" s="68">
        <f>T11Q!G4</f>
      </c>
      <c r="H4" s="68"/>
      <c r="I4" s="68" t="s">
        <v>12</v>
      </c>
      <c r="J4" s="68"/>
      <c r="K4" s="69"/>
      <c r="L4" s="69"/>
      <c r="M4" s="67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  <c r="IV4" s="15"/>
    </row>
    <row r="5" ht="15.75" customHeight="1" s="14" customFormat="1">
      <c r="A5" s="65"/>
      <c r="B5" s="66"/>
      <c r="C5" s="64" t="s">
        <v>13</v>
      </c>
      <c r="D5" s="64" t="s">
        <v>14</v>
      </c>
      <c r="E5" s="64" t="s">
        <v>13</v>
      </c>
      <c r="F5" s="64" t="s">
        <v>14</v>
      </c>
      <c r="G5" s="64" t="s">
        <v>13</v>
      </c>
      <c r="H5" s="64" t="s">
        <v>14</v>
      </c>
      <c r="I5" s="64" t="s">
        <v>13</v>
      </c>
      <c r="J5" s="64" t="s">
        <v>14</v>
      </c>
      <c r="K5" s="48" t="s">
        <v>15</v>
      </c>
      <c r="L5" s="58" t="s">
        <v>16</v>
      </c>
      <c r="M5" s="67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</row>
    <row r="6" ht="12" customHeight="1">
      <c r="A6" s="38">
        <v>1</v>
      </c>
      <c r="B6" s="39" t="s">
        <v>17</v>
      </c>
      <c r="C6" s="40">
        <v>0</v>
      </c>
      <c r="D6" s="40"/>
      <c r="E6" s="40">
        <v>0</v>
      </c>
      <c r="F6" s="40"/>
      <c r="G6" s="40">
        <v>0</v>
      </c>
      <c r="H6" s="41"/>
      <c r="I6" s="41">
        <v>0.61</v>
      </c>
      <c r="J6" s="40">
        <f>IFERROR(I6/L6*100,0)</f>
      </c>
      <c r="K6" s="49">
        <v>3494</v>
      </c>
      <c r="L6" s="59">
        <v>1.34</v>
      </c>
      <c r="M6" s="67"/>
    </row>
    <row r="7" ht="12" customHeight="1">
      <c r="A7" s="38">
        <v>2</v>
      </c>
      <c r="B7" s="39" t="s">
        <v>18</v>
      </c>
      <c r="C7" s="40">
        <v>0</v>
      </c>
      <c r="D7" s="40"/>
      <c r="E7" s="40">
        <v>0</v>
      </c>
      <c r="F7" s="40"/>
      <c r="G7" s="40">
        <v>0</v>
      </c>
      <c r="H7" s="41"/>
      <c r="I7" s="41">
        <v>0.15</v>
      </c>
      <c r="J7" s="40">
        <f ref="J7:J53" t="shared" si="0">IFERROR(I7/L7*100,0)</f>
      </c>
      <c r="K7" s="49">
        <v>2111</v>
      </c>
      <c r="L7" s="59">
        <v>0.55</v>
      </c>
      <c r="M7" s="67"/>
    </row>
    <row r="8">
      <c r="A8" s="38">
        <v>3</v>
      </c>
      <c r="B8" s="39" t="s">
        <v>19</v>
      </c>
      <c r="C8" s="40">
        <v>0</v>
      </c>
      <c r="D8" s="40"/>
      <c r="E8" s="40">
        <v>0</v>
      </c>
      <c r="F8" s="40"/>
      <c r="G8" s="40">
        <v>0</v>
      </c>
      <c r="H8" s="41"/>
      <c r="I8" s="41">
        <v>0</v>
      </c>
      <c r="J8" s="40">
        <f t="shared" si="0"/>
      </c>
      <c r="K8" s="49">
        <v>0</v>
      </c>
      <c r="L8" s="59">
        <v>0</v>
      </c>
      <c r="M8" s="67"/>
    </row>
    <row r="9">
      <c r="A9" s="38">
        <v>4</v>
      </c>
      <c r="B9" s="39" t="s">
        <v>20</v>
      </c>
      <c r="C9" s="40">
        <v>0</v>
      </c>
      <c r="D9" s="40"/>
      <c r="E9" s="40">
        <v>0</v>
      </c>
      <c r="F9" s="40"/>
      <c r="G9" s="40">
        <v>0</v>
      </c>
      <c r="H9" s="41"/>
      <c r="I9" s="41">
        <v>0.49</v>
      </c>
      <c r="J9" s="40">
        <f t="shared" si="0"/>
      </c>
      <c r="K9" s="49">
        <v>2247</v>
      </c>
      <c r="L9" s="59">
        <v>2.36</v>
      </c>
      <c r="M9" s="67"/>
    </row>
    <row r="10">
      <c r="A10" s="38">
        <v>5</v>
      </c>
      <c r="B10" s="39" t="s">
        <v>21</v>
      </c>
      <c r="C10" s="40">
        <v>0</v>
      </c>
      <c r="D10" s="40"/>
      <c r="E10" s="40">
        <v>0</v>
      </c>
      <c r="F10" s="40"/>
      <c r="G10" s="40">
        <v>0</v>
      </c>
      <c r="H10" s="41"/>
      <c r="I10" s="41">
        <v>0.38</v>
      </c>
      <c r="J10" s="40">
        <f t="shared" si="0"/>
      </c>
      <c r="K10" s="49">
        <v>1271</v>
      </c>
      <c r="L10" s="59">
        <v>0.8</v>
      </c>
      <c r="M10" s="67"/>
    </row>
    <row r="11">
      <c r="A11" s="38">
        <v>6</v>
      </c>
      <c r="B11" s="39" t="s">
        <v>22</v>
      </c>
      <c r="C11" s="40">
        <v>0</v>
      </c>
      <c r="D11" s="40"/>
      <c r="E11" s="40">
        <v>0</v>
      </c>
      <c r="F11" s="40"/>
      <c r="G11" s="40">
        <v>0</v>
      </c>
      <c r="H11" s="41"/>
      <c r="I11" s="41">
        <v>0.36</v>
      </c>
      <c r="J11" s="40">
        <f t="shared" si="0"/>
      </c>
      <c r="K11" s="49">
        <v>966</v>
      </c>
      <c r="L11" s="59">
        <v>0.65</v>
      </c>
      <c r="M11" s="67"/>
    </row>
    <row r="12">
      <c r="A12" s="38">
        <v>7</v>
      </c>
      <c r="B12" s="39" t="s">
        <v>23</v>
      </c>
      <c r="C12" s="40">
        <v>0</v>
      </c>
      <c r="D12" s="40"/>
      <c r="E12" s="40">
        <v>0</v>
      </c>
      <c r="F12" s="40"/>
      <c r="G12" s="40">
        <v>0</v>
      </c>
      <c r="H12" s="41"/>
      <c r="I12" s="41">
        <v>0.048</v>
      </c>
      <c r="J12" s="40">
        <f t="shared" si="0"/>
      </c>
      <c r="K12" s="49">
        <v>1355</v>
      </c>
      <c r="L12" s="59">
        <v>0.41</v>
      </c>
      <c r="M12" s="67"/>
    </row>
    <row r="13">
      <c r="A13" s="38">
        <v>8</v>
      </c>
      <c r="B13" s="39" t="s">
        <v>24</v>
      </c>
      <c r="C13" s="40">
        <v>0</v>
      </c>
      <c r="D13" s="40"/>
      <c r="E13" s="40">
        <v>0</v>
      </c>
      <c r="F13" s="40"/>
      <c r="G13" s="40">
        <v>0</v>
      </c>
      <c r="H13" s="41"/>
      <c r="I13" s="41">
        <v>0.05</v>
      </c>
      <c r="J13" s="40">
        <f t="shared" si="0"/>
      </c>
      <c r="K13" s="49">
        <v>0</v>
      </c>
      <c r="L13" s="59">
        <v>0</v>
      </c>
      <c r="M13" s="67"/>
    </row>
    <row r="14">
      <c r="A14" s="38">
        <v>9</v>
      </c>
      <c r="B14" s="39" t="s">
        <v>25</v>
      </c>
      <c r="C14" s="40">
        <v>0</v>
      </c>
      <c r="D14" s="40"/>
      <c r="E14" s="40">
        <v>0</v>
      </c>
      <c r="F14" s="40"/>
      <c r="G14" s="40">
        <v>0</v>
      </c>
      <c r="H14" s="41"/>
      <c r="I14" s="41">
        <v>0.08</v>
      </c>
      <c r="J14" s="40">
        <f t="shared" si="0"/>
      </c>
      <c r="K14" s="49">
        <v>2842</v>
      </c>
      <c r="L14" s="59">
        <v>3.01</v>
      </c>
      <c r="M14" s="67"/>
    </row>
    <row r="15">
      <c r="A15" s="38">
        <v>10</v>
      </c>
      <c r="B15" s="39" t="s">
        <v>26</v>
      </c>
      <c r="C15" s="40">
        <v>0</v>
      </c>
      <c r="D15" s="40"/>
      <c r="E15" s="40">
        <v>0</v>
      </c>
      <c r="F15" s="40"/>
      <c r="G15" s="40">
        <v>0</v>
      </c>
      <c r="H15" s="41"/>
      <c r="I15" s="41">
        <v>0</v>
      </c>
      <c r="J15" s="40">
        <f t="shared" si="0"/>
      </c>
      <c r="K15" s="49">
        <v>0</v>
      </c>
      <c r="L15" s="59">
        <v>0</v>
      </c>
      <c r="M15" s="67"/>
    </row>
    <row r="16">
      <c r="A16" s="38">
        <v>11</v>
      </c>
      <c r="B16" s="39" t="s">
        <v>27</v>
      </c>
      <c r="C16" s="40">
        <v>0</v>
      </c>
      <c r="D16" s="40"/>
      <c r="E16" s="40">
        <v>0</v>
      </c>
      <c r="F16" s="40"/>
      <c r="G16" s="40">
        <v>0</v>
      </c>
      <c r="H16" s="41"/>
      <c r="I16" s="41">
        <v>4.05</v>
      </c>
      <c r="J16" s="40">
        <f t="shared" si="0"/>
      </c>
      <c r="K16" s="49">
        <v>10363</v>
      </c>
      <c r="L16" s="59">
        <v>5.95</v>
      </c>
      <c r="M16" s="67"/>
    </row>
    <row r="17">
      <c r="A17" s="38">
        <v>12</v>
      </c>
      <c r="B17" s="39" t="s">
        <v>28</v>
      </c>
      <c r="C17" s="40">
        <v>0</v>
      </c>
      <c r="D17" s="40"/>
      <c r="E17" s="40">
        <v>0</v>
      </c>
      <c r="F17" s="40"/>
      <c r="G17" s="40">
        <v>0</v>
      </c>
      <c r="H17" s="41"/>
      <c r="I17" s="41">
        <v>0.11</v>
      </c>
      <c r="J17" s="40">
        <f t="shared" si="0"/>
      </c>
      <c r="K17" s="49">
        <v>533</v>
      </c>
      <c r="L17" s="59">
        <v>0.24</v>
      </c>
      <c r="M17" s="67"/>
    </row>
    <row r="18">
      <c r="A18" s="38">
        <v>13</v>
      </c>
      <c r="B18" s="39" t="s">
        <v>29</v>
      </c>
      <c r="C18" s="40">
        <v>0</v>
      </c>
      <c r="D18" s="40"/>
      <c r="E18" s="40">
        <v>0</v>
      </c>
      <c r="F18" s="40"/>
      <c r="G18" s="40">
        <v>0</v>
      </c>
      <c r="H18" s="41"/>
      <c r="I18" s="41">
        <v>0.39</v>
      </c>
      <c r="J18" s="40">
        <f t="shared" si="0"/>
      </c>
      <c r="K18" s="49">
        <v>1448</v>
      </c>
      <c r="L18" s="59">
        <v>0.78</v>
      </c>
      <c r="M18" s="67"/>
    </row>
    <row r="19" ht="13.5" s="4" customFormat="1">
      <c r="A19" s="42"/>
      <c r="B19" s="43" t="s">
        <v>30</v>
      </c>
      <c r="C19" s="44">
        <f>SUM(C6:C18)</f>
      </c>
      <c r="D19" s="44"/>
      <c r="E19" s="44">
        <f>SUM(E6:E18)</f>
      </c>
      <c r="F19" s="44"/>
      <c r="G19" s="44">
        <f>SUM(G6:G18)</f>
      </c>
      <c r="H19" s="44"/>
      <c r="I19" s="44">
        <f>SUM(I6:I18)</f>
      </c>
      <c r="J19" s="44">
        <f t="shared" si="0"/>
      </c>
      <c r="K19" s="50">
        <f>SUM(K6:K18)</f>
      </c>
      <c r="L19" s="44">
        <f>SUM(L6:L18)</f>
      </c>
      <c r="M19" s="67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>
      <c r="A20" s="38">
        <v>14</v>
      </c>
      <c r="B20" s="39" t="s">
        <v>31</v>
      </c>
      <c r="C20" s="40">
        <v>0</v>
      </c>
      <c r="D20" s="40"/>
      <c r="E20" s="40">
        <v>0</v>
      </c>
      <c r="F20" s="40"/>
      <c r="G20" s="40">
        <v>0</v>
      </c>
      <c r="H20" s="41"/>
      <c r="I20" s="41">
        <v>0</v>
      </c>
      <c r="J20" s="40">
        <f t="shared" si="0"/>
      </c>
      <c r="K20" s="49">
        <v>0</v>
      </c>
      <c r="L20" s="59">
        <v>0</v>
      </c>
      <c r="M20" s="67"/>
    </row>
    <row r="21">
      <c r="A21" s="38">
        <v>15</v>
      </c>
      <c r="B21" s="39" t="s">
        <v>32</v>
      </c>
      <c r="C21" s="40">
        <v>0</v>
      </c>
      <c r="D21" s="40"/>
      <c r="E21" s="40">
        <v>0</v>
      </c>
      <c r="F21" s="40"/>
      <c r="G21" s="40">
        <v>0</v>
      </c>
      <c r="H21" s="41"/>
      <c r="I21" s="41">
        <v>0</v>
      </c>
      <c r="J21" s="40">
        <f t="shared" si="0"/>
      </c>
      <c r="K21" s="49">
        <v>0</v>
      </c>
      <c r="L21" s="59">
        <v>0</v>
      </c>
      <c r="M21" s="67"/>
    </row>
    <row r="22">
      <c r="A22" s="38">
        <v>16</v>
      </c>
      <c r="B22" s="39" t="s">
        <v>33</v>
      </c>
      <c r="C22" s="40">
        <v>0</v>
      </c>
      <c r="D22" s="40"/>
      <c r="E22" s="40">
        <v>0</v>
      </c>
      <c r="F22" s="40"/>
      <c r="G22" s="40">
        <v>0</v>
      </c>
      <c r="H22" s="41"/>
      <c r="I22" s="41">
        <v>0</v>
      </c>
      <c r="J22" s="40">
        <f t="shared" si="0"/>
      </c>
      <c r="K22" s="49">
        <v>0</v>
      </c>
      <c r="L22" s="59">
        <v>0</v>
      </c>
      <c r="M22" s="67"/>
    </row>
    <row r="23">
      <c r="A23" s="38">
        <v>17</v>
      </c>
      <c r="B23" s="39" t="s">
        <v>34</v>
      </c>
      <c r="C23" s="40">
        <v>0</v>
      </c>
      <c r="D23" s="40"/>
      <c r="E23" s="40">
        <v>0</v>
      </c>
      <c r="F23" s="40"/>
      <c r="G23" s="40">
        <v>0</v>
      </c>
      <c r="H23" s="41"/>
      <c r="I23" s="41">
        <v>0</v>
      </c>
      <c r="J23" s="40">
        <f t="shared" si="0"/>
      </c>
      <c r="K23" s="49">
        <v>0</v>
      </c>
      <c r="L23" s="59">
        <v>0</v>
      </c>
      <c r="M23" s="67"/>
    </row>
    <row r="24">
      <c r="A24" s="38">
        <v>18</v>
      </c>
      <c r="B24" s="39" t="s">
        <v>35</v>
      </c>
      <c r="C24" s="40">
        <v>0</v>
      </c>
      <c r="D24" s="40"/>
      <c r="E24" s="40">
        <v>0</v>
      </c>
      <c r="F24" s="40"/>
      <c r="G24" s="40">
        <v>0</v>
      </c>
      <c r="H24" s="41"/>
      <c r="I24" s="41">
        <v>0</v>
      </c>
      <c r="J24" s="40">
        <f t="shared" si="0"/>
      </c>
      <c r="K24" s="49">
        <v>0</v>
      </c>
      <c r="L24" s="59">
        <v>0</v>
      </c>
      <c r="M24" s="67"/>
    </row>
    <row r="25">
      <c r="A25" s="38">
        <v>19</v>
      </c>
      <c r="B25" s="39" t="s">
        <v>36</v>
      </c>
      <c r="C25" s="40">
        <v>0</v>
      </c>
      <c r="D25" s="40"/>
      <c r="E25" s="40">
        <v>0</v>
      </c>
      <c r="F25" s="40"/>
      <c r="G25" s="40">
        <v>0</v>
      </c>
      <c r="H25" s="41"/>
      <c r="I25" s="41">
        <v>0</v>
      </c>
      <c r="J25" s="40">
        <f t="shared" si="0"/>
      </c>
      <c r="K25" s="49">
        <v>0</v>
      </c>
      <c r="L25" s="59">
        <v>0</v>
      </c>
      <c r="M25" s="67"/>
    </row>
    <row r="26">
      <c r="A26" s="38">
        <v>20</v>
      </c>
      <c r="B26" s="39" t="s">
        <v>37</v>
      </c>
      <c r="C26" s="40">
        <v>0</v>
      </c>
      <c r="D26" s="40"/>
      <c r="E26" s="40">
        <v>0</v>
      </c>
      <c r="F26" s="40"/>
      <c r="G26" s="40">
        <v>0</v>
      </c>
      <c r="H26" s="41"/>
      <c r="I26" s="41">
        <v>0</v>
      </c>
      <c r="J26" s="40">
        <f t="shared" si="0"/>
      </c>
      <c r="K26" s="49">
        <v>0</v>
      </c>
      <c r="L26" s="59">
        <v>0</v>
      </c>
      <c r="M26" s="67"/>
    </row>
    <row r="27">
      <c r="A27" s="38">
        <v>21</v>
      </c>
      <c r="B27" s="39" t="s">
        <v>38</v>
      </c>
      <c r="C27" s="40">
        <v>0</v>
      </c>
      <c r="D27" s="40"/>
      <c r="E27" s="40">
        <v>0</v>
      </c>
      <c r="F27" s="40"/>
      <c r="G27" s="40">
        <v>0</v>
      </c>
      <c r="H27" s="41"/>
      <c r="I27" s="41">
        <v>0</v>
      </c>
      <c r="J27" s="40">
        <f t="shared" si="0"/>
      </c>
      <c r="K27" s="49">
        <v>0</v>
      </c>
      <c r="L27" s="59">
        <v>0</v>
      </c>
      <c r="M27" s="67"/>
    </row>
    <row r="28">
      <c r="A28" s="38">
        <v>22</v>
      </c>
      <c r="B28" s="39" t="s">
        <v>39</v>
      </c>
      <c r="C28" s="40">
        <v>0</v>
      </c>
      <c r="D28" s="40"/>
      <c r="E28" s="40">
        <v>0</v>
      </c>
      <c r="F28" s="40"/>
      <c r="G28" s="40">
        <v>0</v>
      </c>
      <c r="H28" s="41"/>
      <c r="I28" s="41">
        <v>0</v>
      </c>
      <c r="J28" s="40">
        <f t="shared" si="0"/>
      </c>
      <c r="K28" s="49">
        <v>0</v>
      </c>
      <c r="L28" s="59">
        <v>0</v>
      </c>
      <c r="M28" s="67"/>
    </row>
    <row r="29">
      <c r="A29" s="38">
        <v>23</v>
      </c>
      <c r="B29" s="39" t="s">
        <v>40</v>
      </c>
      <c r="C29" s="40">
        <v>0</v>
      </c>
      <c r="D29" s="40"/>
      <c r="E29" s="40">
        <v>0</v>
      </c>
      <c r="F29" s="40"/>
      <c r="G29" s="40">
        <v>0</v>
      </c>
      <c r="H29" s="41"/>
      <c r="I29" s="41">
        <v>0</v>
      </c>
      <c r="J29" s="40">
        <f t="shared" si="0"/>
      </c>
      <c r="K29" s="49">
        <v>0</v>
      </c>
      <c r="L29" s="59">
        <v>0</v>
      </c>
      <c r="M29" s="67"/>
    </row>
    <row r="30">
      <c r="A30" s="38">
        <v>24</v>
      </c>
      <c r="B30" s="39" t="s">
        <v>41</v>
      </c>
      <c r="C30" s="40">
        <v>0</v>
      </c>
      <c r="D30" s="40"/>
      <c r="E30" s="40">
        <v>0</v>
      </c>
      <c r="F30" s="40"/>
      <c r="G30" s="40">
        <v>0</v>
      </c>
      <c r="H30" s="41"/>
      <c r="I30" s="41">
        <v>0.01</v>
      </c>
      <c r="J30" s="40">
        <f t="shared" si="0"/>
      </c>
      <c r="K30" s="49">
        <v>10</v>
      </c>
      <c r="L30" s="59">
        <v>0.01</v>
      </c>
      <c r="M30" s="67"/>
    </row>
    <row r="31">
      <c r="A31" s="38">
        <v>25</v>
      </c>
      <c r="B31" s="39" t="s">
        <v>42</v>
      </c>
      <c r="C31" s="40">
        <v>0</v>
      </c>
      <c r="D31" s="40"/>
      <c r="E31" s="40">
        <v>0</v>
      </c>
      <c r="F31" s="40"/>
      <c r="G31" s="40">
        <v>0</v>
      </c>
      <c r="H31" s="41"/>
      <c r="I31" s="41">
        <v>0</v>
      </c>
      <c r="J31" s="40">
        <f t="shared" si="0"/>
      </c>
      <c r="K31" s="49">
        <v>0</v>
      </c>
      <c r="L31" s="59">
        <v>0</v>
      </c>
      <c r="M31" s="67"/>
    </row>
    <row r="32">
      <c r="A32" s="38">
        <v>26</v>
      </c>
      <c r="B32" s="39" t="s">
        <v>43</v>
      </c>
      <c r="C32" s="40">
        <v>0</v>
      </c>
      <c r="D32" s="40"/>
      <c r="E32" s="40">
        <v>0</v>
      </c>
      <c r="F32" s="40"/>
      <c r="G32" s="40">
        <v>0</v>
      </c>
      <c r="H32" s="41"/>
      <c r="I32" s="41">
        <v>0</v>
      </c>
      <c r="J32" s="40">
        <f t="shared" si="0"/>
      </c>
      <c r="K32" s="49">
        <v>0</v>
      </c>
      <c r="L32" s="59">
        <v>0</v>
      </c>
      <c r="M32" s="67"/>
    </row>
    <row r="33">
      <c r="A33" s="38">
        <v>27</v>
      </c>
      <c r="B33" s="39" t="s">
        <v>44</v>
      </c>
      <c r="C33" s="40">
        <v>0</v>
      </c>
      <c r="D33" s="40"/>
      <c r="E33" s="40">
        <v>0</v>
      </c>
      <c r="F33" s="40"/>
      <c r="G33" s="40">
        <v>0</v>
      </c>
      <c r="H33" s="41"/>
      <c r="I33" s="41">
        <v>0</v>
      </c>
      <c r="J33" s="40">
        <f t="shared" si="0"/>
      </c>
      <c r="K33" s="49">
        <v>0</v>
      </c>
      <c r="L33" s="59">
        <v>0</v>
      </c>
      <c r="M33" s="67"/>
    </row>
    <row r="34">
      <c r="A34" s="38">
        <v>28</v>
      </c>
      <c r="B34" s="39" t="s">
        <v>45</v>
      </c>
      <c r="C34" s="40">
        <v>0</v>
      </c>
      <c r="D34" s="40"/>
      <c r="E34" s="40">
        <v>0</v>
      </c>
      <c r="F34" s="40"/>
      <c r="G34" s="40">
        <v>0</v>
      </c>
      <c r="H34" s="41"/>
      <c r="I34" s="41">
        <v>0</v>
      </c>
      <c r="J34" s="40">
        <f t="shared" si="0"/>
      </c>
      <c r="K34" s="49">
        <v>0</v>
      </c>
      <c r="L34" s="59">
        <v>0</v>
      </c>
      <c r="M34" s="67"/>
    </row>
    <row r="35">
      <c r="A35" s="38">
        <v>29</v>
      </c>
      <c r="B35" s="39" t="s">
        <v>46</v>
      </c>
      <c r="C35" s="40">
        <v>0</v>
      </c>
      <c r="D35" s="40"/>
      <c r="E35" s="40">
        <v>0</v>
      </c>
      <c r="F35" s="40"/>
      <c r="G35" s="40">
        <v>0</v>
      </c>
      <c r="H35" s="41"/>
      <c r="I35" s="41">
        <v>0</v>
      </c>
      <c r="J35" s="40">
        <f t="shared" si="0"/>
      </c>
      <c r="K35" s="49">
        <v>0</v>
      </c>
      <c r="L35" s="59">
        <v>0</v>
      </c>
      <c r="M35" s="67"/>
    </row>
    <row r="36">
      <c r="A36" s="38">
        <v>30</v>
      </c>
      <c r="B36" s="39" t="s">
        <v>47</v>
      </c>
      <c r="C36" s="40">
        <v>0</v>
      </c>
      <c r="D36" s="40"/>
      <c r="E36" s="40">
        <v>0</v>
      </c>
      <c r="F36" s="40"/>
      <c r="G36" s="40">
        <v>0</v>
      </c>
      <c r="H36" s="41"/>
      <c r="I36" s="41">
        <v>0</v>
      </c>
      <c r="J36" s="40">
        <f t="shared" si="0"/>
      </c>
      <c r="K36" s="49">
        <v>0</v>
      </c>
      <c r="L36" s="59">
        <v>0</v>
      </c>
      <c r="M36" s="67"/>
    </row>
    <row r="37">
      <c r="A37" s="38">
        <v>31</v>
      </c>
      <c r="B37" s="39" t="s">
        <v>48</v>
      </c>
      <c r="C37" s="40">
        <v>0</v>
      </c>
      <c r="D37" s="40"/>
      <c r="E37" s="40">
        <v>0</v>
      </c>
      <c r="F37" s="40"/>
      <c r="G37" s="40">
        <v>0</v>
      </c>
      <c r="H37" s="41"/>
      <c r="I37" s="41">
        <v>0</v>
      </c>
      <c r="J37" s="40">
        <f t="shared" si="0"/>
      </c>
      <c r="K37" s="49">
        <v>4</v>
      </c>
      <c r="L37" s="59">
        <v>0.01</v>
      </c>
      <c r="M37" s="67"/>
    </row>
    <row r="38">
      <c r="A38" s="38">
        <v>32</v>
      </c>
      <c r="B38" s="39" t="s">
        <v>49</v>
      </c>
      <c r="C38" s="40">
        <v>0</v>
      </c>
      <c r="D38" s="40"/>
      <c r="E38" s="40">
        <v>0</v>
      </c>
      <c r="F38" s="40"/>
      <c r="G38" s="40">
        <v>0</v>
      </c>
      <c r="H38" s="41"/>
      <c r="I38" s="41">
        <v>0</v>
      </c>
      <c r="J38" s="40">
        <f t="shared" si="0"/>
      </c>
      <c r="K38" s="49">
        <v>0</v>
      </c>
      <c r="L38" s="59">
        <v>0</v>
      </c>
      <c r="M38" s="67"/>
    </row>
    <row r="39" ht="13.5" s="5" customFormat="1">
      <c r="A39" s="45"/>
      <c r="B39" s="43" t="s">
        <v>50</v>
      </c>
      <c r="C39" s="44">
        <f>SUM(C20:C38)</f>
      </c>
      <c r="D39" s="44"/>
      <c r="E39" s="44">
        <f>SUM(E20:E38)</f>
      </c>
      <c r="F39" s="44"/>
      <c r="G39" s="44">
        <f>SUM(G20:G38)</f>
      </c>
      <c r="H39" s="44"/>
      <c r="I39" s="44">
        <f>SUM(I20:I38)</f>
      </c>
      <c r="J39" s="44">
        <f t="shared" si="0"/>
      </c>
      <c r="K39" s="50">
        <f>SUM(K20:K38)</f>
      </c>
      <c r="L39" s="44">
        <f>SUM(L20:L38)</f>
      </c>
      <c r="M39" s="67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</row>
    <row r="40">
      <c r="A40" s="46">
        <v>33</v>
      </c>
      <c r="B40" s="39" t="s">
        <v>51</v>
      </c>
      <c r="C40" s="40">
        <v>0</v>
      </c>
      <c r="D40" s="40"/>
      <c r="E40" s="40">
        <v>0</v>
      </c>
      <c r="F40" s="40"/>
      <c r="G40" s="40">
        <v>0</v>
      </c>
      <c r="H40" s="41"/>
      <c r="I40" s="41">
        <v>0</v>
      </c>
      <c r="J40" s="40">
        <f t="shared" si="0"/>
      </c>
      <c r="K40" s="49">
        <v>0</v>
      </c>
      <c r="L40" s="59">
        <v>0</v>
      </c>
      <c r="M40" s="67"/>
    </row>
    <row r="41" ht="13.5" s="5" customFormat="1">
      <c r="A41" s="45"/>
      <c r="B41" s="43" t="s">
        <v>52</v>
      </c>
      <c r="C41" s="44">
        <f>SUM(C40:C40)</f>
      </c>
      <c r="D41" s="44"/>
      <c r="E41" s="44">
        <f>SUM(E40:E40)</f>
      </c>
      <c r="F41" s="44"/>
      <c r="G41" s="44">
        <f>SUM(G40:G40)</f>
      </c>
      <c r="H41" s="44"/>
      <c r="I41" s="44">
        <f>SUM(I40:I40)</f>
      </c>
      <c r="J41" s="44">
        <f t="shared" si="0"/>
      </c>
      <c r="K41" s="50">
        <f>SUM(K40:K40)</f>
      </c>
      <c r="L41" s="44">
        <f>SUM(L40:L40)</f>
      </c>
      <c r="M41" s="67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</row>
    <row r="42">
      <c r="A42" s="46">
        <v>34</v>
      </c>
      <c r="B42" s="39" t="s">
        <v>53</v>
      </c>
      <c r="C42" s="40">
        <v>0</v>
      </c>
      <c r="D42" s="40"/>
      <c r="E42" s="40">
        <v>0</v>
      </c>
      <c r="F42" s="40"/>
      <c r="G42" s="40">
        <v>0</v>
      </c>
      <c r="H42" s="41"/>
      <c r="I42" s="41">
        <v>0.29</v>
      </c>
      <c r="J42" s="40">
        <f t="shared" si="0"/>
      </c>
      <c r="K42" s="49">
        <v>2315</v>
      </c>
      <c r="L42" s="59">
        <v>2.46</v>
      </c>
      <c r="M42" s="67"/>
    </row>
    <row r="43" ht="13.5" s="5" customFormat="1">
      <c r="A43" s="42"/>
      <c r="B43" s="43" t="s">
        <v>54</v>
      </c>
      <c r="C43" s="44">
        <f>SUM(C42:C42)</f>
      </c>
      <c r="D43" s="44"/>
      <c r="E43" s="44">
        <f>SUM(E42:E42)</f>
      </c>
      <c r="F43" s="44"/>
      <c r="G43" s="44">
        <f>SUM(G42:G42)</f>
      </c>
      <c r="H43" s="44">
        <f>SUM(H42:H42)</f>
      </c>
      <c r="I43" s="44">
        <f>SUM(I42:I42)</f>
      </c>
      <c r="J43" s="44">
        <f t="shared" si="0"/>
      </c>
      <c r="K43" s="50">
        <f>SUM(K42:K42)</f>
      </c>
      <c r="L43" s="44">
        <f>SUM(L42:L42)</f>
      </c>
      <c r="M43" s="67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</row>
    <row r="44" ht="13.5" s="5" customFormat="1">
      <c r="A44" s="47">
        <v>35</v>
      </c>
      <c r="B44" s="39" t="s">
        <v>55</v>
      </c>
      <c r="C44" s="40">
        <v>0</v>
      </c>
      <c r="D44" s="40"/>
      <c r="E44" s="40">
        <v>0</v>
      </c>
      <c r="F44" s="40"/>
      <c r="G44" s="40">
        <v>0</v>
      </c>
      <c r="H44" s="40"/>
      <c r="I44" s="40">
        <v>0.002</v>
      </c>
      <c r="J44" s="40">
        <f t="shared" si="0"/>
      </c>
      <c r="K44" s="51">
        <v>11</v>
      </c>
      <c r="L44" s="57">
        <v>0.01</v>
      </c>
      <c r="M44" s="67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</row>
    <row r="45" ht="13.5" s="5" customFormat="1">
      <c r="A45" s="47">
        <v>36</v>
      </c>
      <c r="B45" s="39" t="s">
        <v>56</v>
      </c>
      <c r="C45" s="40">
        <v>0</v>
      </c>
      <c r="D45" s="40"/>
      <c r="E45" s="40">
        <v>0</v>
      </c>
      <c r="F45" s="40"/>
      <c r="G45" s="40">
        <v>0</v>
      </c>
      <c r="H45" s="40"/>
      <c r="I45" s="40">
        <v>0</v>
      </c>
      <c r="J45" s="40">
        <f t="shared" si="0"/>
      </c>
      <c r="K45" s="51">
        <v>0</v>
      </c>
      <c r="L45" s="57">
        <v>0</v>
      </c>
      <c r="M45" s="67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</row>
    <row r="46" ht="13.5" s="5" customFormat="1">
      <c r="A46" s="47">
        <v>37</v>
      </c>
      <c r="B46" s="39" t="s">
        <v>57</v>
      </c>
      <c r="C46" s="40">
        <v>0</v>
      </c>
      <c r="D46" s="40"/>
      <c r="E46" s="40">
        <v>0</v>
      </c>
      <c r="F46" s="40"/>
      <c r="G46" s="40">
        <v>0</v>
      </c>
      <c r="H46" s="40"/>
      <c r="I46" s="40">
        <v>0</v>
      </c>
      <c r="J46" s="40">
        <f t="shared" si="0"/>
      </c>
      <c r="K46" s="51">
        <v>0</v>
      </c>
      <c r="L46" s="57">
        <v>0</v>
      </c>
      <c r="M46" s="67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</row>
    <row r="47" ht="13.5" s="5" customFormat="1">
      <c r="A47" s="47">
        <v>38</v>
      </c>
      <c r="B47" s="39" t="s">
        <v>58</v>
      </c>
      <c r="C47" s="40">
        <v>0</v>
      </c>
      <c r="D47" s="40"/>
      <c r="E47" s="40">
        <v>0</v>
      </c>
      <c r="F47" s="40"/>
      <c r="G47" s="40">
        <v>0</v>
      </c>
      <c r="H47" s="40"/>
      <c r="I47" s="40">
        <v>0</v>
      </c>
      <c r="J47" s="40">
        <f t="shared" si="0"/>
      </c>
      <c r="K47" s="51">
        <v>0</v>
      </c>
      <c r="L47" s="57">
        <v>0</v>
      </c>
      <c r="M47" s="67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ht="13.5" s="5" customFormat="1">
      <c r="A48" s="47">
        <v>39</v>
      </c>
      <c r="B48" s="39" t="s">
        <v>59</v>
      </c>
      <c r="C48" s="40">
        <v>0</v>
      </c>
      <c r="D48" s="40"/>
      <c r="E48" s="40">
        <v>0</v>
      </c>
      <c r="F48" s="40"/>
      <c r="G48" s="40">
        <v>0</v>
      </c>
      <c r="H48" s="40"/>
      <c r="I48" s="40">
        <v>0</v>
      </c>
      <c r="J48" s="40">
        <f t="shared" si="0"/>
      </c>
      <c r="K48" s="51">
        <v>0</v>
      </c>
      <c r="L48" s="57">
        <v>0</v>
      </c>
      <c r="M48" s="67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ht="13.5" s="5" customFormat="1">
      <c r="A49" s="47">
        <v>40</v>
      </c>
      <c r="B49" s="39" t="s">
        <v>60</v>
      </c>
      <c r="C49" s="40">
        <v>0</v>
      </c>
      <c r="D49" s="40"/>
      <c r="E49" s="40">
        <v>0</v>
      </c>
      <c r="F49" s="40"/>
      <c r="G49" s="40">
        <v>0</v>
      </c>
      <c r="H49" s="40"/>
      <c r="I49" s="40">
        <v>0</v>
      </c>
      <c r="J49" s="40">
        <f t="shared" si="0"/>
      </c>
      <c r="K49" s="51">
        <v>0</v>
      </c>
      <c r="L49" s="57">
        <v>0</v>
      </c>
      <c r="M49" s="67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ht="13.5" s="5" customFormat="1">
      <c r="A50" s="47">
        <v>41</v>
      </c>
      <c r="B50" s="39" t="s">
        <v>61</v>
      </c>
      <c r="C50" s="40">
        <v>0</v>
      </c>
      <c r="D50" s="40"/>
      <c r="E50" s="40">
        <v>0</v>
      </c>
      <c r="F50" s="40"/>
      <c r="G50" s="40">
        <v>0</v>
      </c>
      <c r="H50" s="40"/>
      <c r="I50" s="40">
        <v>0</v>
      </c>
      <c r="J50" s="40">
        <f t="shared" si="0"/>
      </c>
      <c r="K50" s="51">
        <v>0</v>
      </c>
      <c r="L50" s="57">
        <v>0</v>
      </c>
      <c r="M50" s="67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ht="13.5" s="5" customFormat="1">
      <c r="A51" s="47">
        <v>42</v>
      </c>
      <c r="B51" s="39" t="s">
        <v>62</v>
      </c>
      <c r="C51" s="40">
        <v>0</v>
      </c>
      <c r="D51" s="40"/>
      <c r="E51" s="40">
        <v>0</v>
      </c>
      <c r="F51" s="40"/>
      <c r="G51" s="40">
        <v>0</v>
      </c>
      <c r="H51" s="40"/>
      <c r="I51" s="40">
        <v>0</v>
      </c>
      <c r="J51" s="40">
        <f t="shared" si="0"/>
      </c>
      <c r="K51" s="51">
        <v>0</v>
      </c>
      <c r="L51" s="57">
        <v>0</v>
      </c>
      <c r="M51" s="67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</row>
    <row r="52" ht="13.5" s="5" customFormat="1">
      <c r="A52" s="42"/>
      <c r="B52" s="43" t="s">
        <v>63</v>
      </c>
      <c r="C52" s="44">
        <f>SUM(C44:C51)</f>
      </c>
      <c r="D52" s="44"/>
      <c r="E52" s="44">
        <f>SUM(E44:E51)</f>
      </c>
      <c r="F52" s="44"/>
      <c r="G52" s="44">
        <f>SUM(G44:G51)</f>
      </c>
      <c r="H52" s="44"/>
      <c r="I52" s="44">
        <f>SUM(I44:I51)</f>
      </c>
      <c r="J52" s="44">
        <f t="shared" si="0"/>
      </c>
      <c r="K52" s="50">
        <f>SUM(K44:K51)</f>
      </c>
      <c r="L52" s="44">
        <f>SUM(L44:L51)</f>
      </c>
      <c r="M52" s="67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</row>
    <row r="53" ht="13.5" s="5" customFormat="1">
      <c r="A53" s="42"/>
      <c r="B53" s="43" t="s">
        <v>64</v>
      </c>
      <c r="C53" s="44">
        <f>SUM(C43,C41,C39,C19,C52)</f>
      </c>
      <c r="D53" s="44"/>
      <c r="E53" s="44">
        <f>SUM(E43,E41,E39,E19,E52)</f>
      </c>
      <c r="F53" s="44"/>
      <c r="G53" s="44">
        <f>SUM(G43,G41,G39,G19,G52)</f>
      </c>
      <c r="H53" s="44"/>
      <c r="I53" s="44">
        <f>SUM(I43,I41,I39,I19,I52)</f>
      </c>
      <c r="J53" s="44">
        <f t="shared" si="0"/>
      </c>
      <c r="K53" s="50">
        <f>SUM(K43,K41,K39,K19,K52)</f>
      </c>
      <c r="L53" s="44">
        <f>SUM(L43,L41,L39,L19,L52)</f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</row>
    <row r="54">
      <c r="A54" s="1"/>
      <c r="B54" s="6"/>
      <c r="C54" s="7"/>
      <c r="D54" s="7"/>
      <c r="E54" s="7"/>
      <c r="F54" s="7"/>
      <c r="G54" s="7"/>
      <c r="H54" s="8"/>
      <c r="I54" s="8"/>
      <c r="J54" s="7"/>
      <c r="K54" s="52"/>
      <c r="L54" s="7"/>
    </row>
    <row r="55">
      <c r="A55" s="1"/>
      <c r="B55" s="1"/>
      <c r="C55" s="7"/>
      <c r="D55" s="7"/>
      <c r="E55" s="7"/>
      <c r="F55" s="7"/>
      <c r="G55" s="7"/>
      <c r="H55" s="8"/>
      <c r="I55" s="8"/>
      <c r="J55" s="7"/>
      <c r="K55" s="52"/>
      <c r="L55" s="7"/>
    </row>
    <row r="56">
      <c r="A56" s="1"/>
      <c r="B56" s="1"/>
      <c r="C56" s="7"/>
      <c r="D56" s="7"/>
      <c r="E56" s="7"/>
      <c r="F56" s="7"/>
      <c r="G56" s="7"/>
      <c r="H56" s="8"/>
      <c r="I56" s="8"/>
      <c r="J56" s="7"/>
      <c r="K56" s="52"/>
      <c r="L56" s="7"/>
    </row>
    <row r="57">
      <c r="A57" s="1"/>
      <c r="B57" s="1"/>
      <c r="C57" s="7"/>
      <c r="D57" s="7"/>
      <c r="E57" s="7"/>
      <c r="F57" s="7"/>
      <c r="G57" s="7"/>
      <c r="H57" s="8"/>
      <c r="I57" s="8"/>
      <c r="J57" s="7"/>
      <c r="K57" s="52"/>
      <c r="L57" s="7"/>
    </row>
    <row r="58">
      <c r="A58" s="1"/>
      <c r="B58" s="1"/>
      <c r="C58" s="7"/>
      <c r="D58" s="7"/>
      <c r="E58" s="7"/>
      <c r="F58" s="7"/>
      <c r="G58" s="7"/>
      <c r="H58" s="8"/>
      <c r="I58" s="8"/>
      <c r="J58" s="7"/>
      <c r="K58" s="52"/>
      <c r="L58" s="7"/>
    </row>
    <row r="59">
      <c r="A59" s="1"/>
      <c r="B59" s="1"/>
      <c r="C59" s="7"/>
      <c r="D59" s="7"/>
      <c r="E59" s="7"/>
      <c r="F59" s="7"/>
      <c r="G59" s="7"/>
      <c r="H59" s="8"/>
      <c r="I59" s="8"/>
      <c r="J59" s="7"/>
      <c r="K59" s="52"/>
      <c r="L59" s="7"/>
    </row>
    <row r="60">
      <c r="A60" s="1"/>
      <c r="B60" s="1"/>
      <c r="C60" s="7"/>
      <c r="D60" s="7"/>
      <c r="E60" s="7"/>
      <c r="F60" s="7"/>
      <c r="G60" s="7"/>
      <c r="H60" s="8"/>
      <c r="I60" s="8"/>
      <c r="J60" s="7"/>
      <c r="K60" s="52"/>
      <c r="L60" s="7"/>
    </row>
    <row r="61">
      <c r="A61" s="1"/>
      <c r="B61" s="1"/>
      <c r="C61" s="7"/>
      <c r="D61" s="7"/>
      <c r="E61" s="7"/>
      <c r="F61" s="7"/>
      <c r="G61" s="7"/>
      <c r="H61" s="8"/>
      <c r="I61" s="8"/>
      <c r="J61" s="7"/>
      <c r="K61" s="52"/>
      <c r="L61" s="7"/>
    </row>
    <row r="62">
      <c r="A62" s="1"/>
      <c r="B62" s="1"/>
      <c r="C62" s="7"/>
      <c r="D62" s="7"/>
      <c r="E62" s="7"/>
      <c r="F62" s="7"/>
      <c r="G62" s="7"/>
      <c r="H62" s="8"/>
      <c r="I62" s="8"/>
      <c r="J62" s="7"/>
      <c r="K62" s="52"/>
      <c r="L62" s="7"/>
    </row>
    <row r="63">
      <c r="A63" s="1"/>
      <c r="B63" s="1"/>
      <c r="C63" s="7"/>
      <c r="D63" s="7"/>
      <c r="E63" s="7"/>
      <c r="F63" s="7"/>
      <c r="G63" s="7"/>
      <c r="H63" s="8"/>
      <c r="I63" s="8"/>
      <c r="J63" s="7"/>
      <c r="K63" s="52"/>
      <c r="L63" s="7"/>
    </row>
    <row r="64">
      <c r="A64" s="1"/>
      <c r="B64" s="1"/>
      <c r="C64" s="7"/>
      <c r="D64" s="7"/>
      <c r="E64" s="7"/>
      <c r="F64" s="7"/>
      <c r="G64" s="7"/>
      <c r="H64" s="8"/>
      <c r="I64" s="8"/>
      <c r="J64" s="7"/>
      <c r="K64" s="52"/>
      <c r="L64" s="7"/>
    </row>
    <row r="65">
      <c r="A65" s="1"/>
      <c r="B65" s="1"/>
      <c r="C65" s="7"/>
      <c r="D65" s="7"/>
      <c r="E65" s="7"/>
      <c r="F65" s="7"/>
      <c r="G65" s="7"/>
      <c r="H65" s="8"/>
      <c r="I65" s="8"/>
      <c r="J65" s="7"/>
      <c r="K65" s="52"/>
      <c r="L65" s="7"/>
    </row>
    <row r="66">
      <c r="A66" s="1"/>
      <c r="B66" s="1"/>
      <c r="C66" s="7"/>
      <c r="D66" s="7"/>
      <c r="E66" s="7"/>
      <c r="F66" s="7"/>
      <c r="G66" s="7"/>
      <c r="H66" s="8"/>
      <c r="I66" s="8"/>
      <c r="J66" s="7"/>
      <c r="K66" s="52"/>
      <c r="L66" s="7"/>
    </row>
    <row r="67">
      <c r="A67" s="1"/>
      <c r="B67" s="1"/>
      <c r="C67" s="7"/>
      <c r="D67" s="7"/>
      <c r="E67" s="7"/>
      <c r="F67" s="7"/>
      <c r="G67" s="7"/>
      <c r="H67" s="8"/>
      <c r="I67" s="8"/>
      <c r="J67" s="7"/>
      <c r="K67" s="52"/>
      <c r="L67" s="7"/>
    </row>
    <row r="68">
      <c r="A68" s="1"/>
      <c r="B68" s="1"/>
      <c r="C68" s="7"/>
      <c r="D68" s="7"/>
      <c r="E68" s="7"/>
      <c r="F68" s="7"/>
      <c r="G68" s="7"/>
      <c r="H68" s="8"/>
      <c r="I68" s="8"/>
      <c r="J68" s="7"/>
      <c r="K68" s="52"/>
      <c r="L68" s="7"/>
    </row>
    <row r="69">
      <c r="A69" s="1"/>
      <c r="B69" s="1"/>
      <c r="C69" s="7"/>
      <c r="D69" s="7"/>
      <c r="E69" s="7"/>
      <c r="F69" s="7"/>
      <c r="G69" s="7"/>
      <c r="H69" s="8"/>
      <c r="I69" s="8"/>
      <c r="J69" s="7"/>
      <c r="K69" s="52"/>
      <c r="L69" s="7"/>
    </row>
    <row r="70">
      <c r="A70" s="1"/>
      <c r="B70" s="1"/>
      <c r="C70" s="7"/>
      <c r="D70" s="7"/>
      <c r="E70" s="7"/>
      <c r="F70" s="7"/>
      <c r="G70" s="7"/>
      <c r="H70" s="8"/>
      <c r="I70" s="8"/>
      <c r="J70" s="7"/>
      <c r="K70" s="52"/>
      <c r="L70" s="7"/>
    </row>
    <row r="71">
      <c r="A71" s="1"/>
      <c r="B71" s="1"/>
      <c r="C71" s="7"/>
      <c r="D71" s="7"/>
      <c r="E71" s="7"/>
      <c r="F71" s="7"/>
      <c r="G71" s="7"/>
      <c r="H71" s="8"/>
      <c r="I71" s="8"/>
      <c r="J71" s="7"/>
      <c r="K71" s="52"/>
      <c r="L71" s="7"/>
    </row>
    <row r="72">
      <c r="A72" s="1"/>
      <c r="B72" s="1"/>
      <c r="C72" s="7"/>
      <c r="D72" s="7"/>
      <c r="E72" s="7"/>
      <c r="F72" s="7"/>
      <c r="G72" s="7"/>
      <c r="H72" s="8"/>
      <c r="I72" s="8"/>
      <c r="J72" s="7"/>
      <c r="K72" s="52"/>
      <c r="L72" s="7"/>
    </row>
    <row r="73">
      <c r="A73" s="1"/>
      <c r="B73" s="1"/>
      <c r="C73" s="7"/>
      <c r="D73" s="7"/>
      <c r="E73" s="7"/>
      <c r="F73" s="7"/>
      <c r="G73" s="7"/>
      <c r="H73" s="8"/>
      <c r="I73" s="8"/>
      <c r="J73" s="7"/>
      <c r="K73" s="52"/>
      <c r="L73" s="7"/>
    </row>
    <row r="74">
      <c r="A74" s="1"/>
      <c r="B74" s="1"/>
      <c r="C74" s="7"/>
      <c r="D74" s="7"/>
      <c r="E74" s="7"/>
      <c r="F74" s="7"/>
      <c r="G74" s="7"/>
      <c r="H74" s="8"/>
      <c r="I74" s="8"/>
      <c r="J74" s="7"/>
      <c r="K74" s="52"/>
      <c r="L74" s="7"/>
    </row>
    <row r="75">
      <c r="A75" s="1"/>
      <c r="B75" s="1"/>
      <c r="C75" s="7"/>
      <c r="D75" s="7"/>
      <c r="E75" s="7"/>
      <c r="F75" s="7"/>
      <c r="G75" s="7"/>
      <c r="H75" s="8"/>
      <c r="I75" s="8"/>
      <c r="J75" s="7"/>
      <c r="K75" s="52"/>
      <c r="L75" s="7"/>
    </row>
    <row r="76">
      <c r="A76" s="1"/>
      <c r="B76" s="1"/>
      <c r="C76" s="7"/>
      <c r="D76" s="7"/>
      <c r="E76" s="7"/>
      <c r="F76" s="7"/>
      <c r="G76" s="7"/>
      <c r="H76" s="8"/>
      <c r="I76" s="8"/>
      <c r="J76" s="7"/>
      <c r="K76" s="52"/>
      <c r="L76" s="7"/>
    </row>
    <row r="77">
      <c r="A77" s="1"/>
      <c r="B77" s="1"/>
      <c r="C77" s="7"/>
      <c r="D77" s="7"/>
      <c r="E77" s="7"/>
      <c r="F77" s="7"/>
      <c r="G77" s="7"/>
      <c r="H77" s="8"/>
      <c r="I77" s="8"/>
      <c r="J77" s="7"/>
      <c r="K77" s="52"/>
      <c r="L77" s="7"/>
    </row>
    <row r="78">
      <c r="A78" s="1"/>
      <c r="B78" s="1"/>
      <c r="C78" s="7"/>
      <c r="D78" s="7"/>
      <c r="E78" s="7"/>
      <c r="F78" s="7"/>
      <c r="G78" s="7"/>
      <c r="H78" s="8"/>
      <c r="I78" s="8"/>
      <c r="J78" s="7"/>
      <c r="K78" s="52"/>
      <c r="L78" s="7"/>
    </row>
    <row r="79">
      <c r="A79" s="1"/>
      <c r="B79" s="1"/>
      <c r="C79" s="7"/>
      <c r="D79" s="7"/>
      <c r="E79" s="7"/>
      <c r="F79" s="7"/>
      <c r="G79" s="7"/>
      <c r="H79" s="8"/>
      <c r="I79" s="8"/>
      <c r="J79" s="7"/>
      <c r="K79" s="52"/>
      <c r="L79" s="7"/>
    </row>
    <row r="80">
      <c r="A80" s="1"/>
      <c r="B80" s="1"/>
      <c r="C80" s="7"/>
      <c r="D80" s="7"/>
      <c r="E80" s="7"/>
      <c r="F80" s="7"/>
      <c r="G80" s="7"/>
      <c r="H80" s="8"/>
      <c r="I80" s="8"/>
      <c r="J80" s="7"/>
      <c r="K80" s="52"/>
      <c r="L80" s="7"/>
    </row>
    <row r="81">
      <c r="A81" s="1"/>
      <c r="B81" s="1"/>
      <c r="C81" s="7"/>
      <c r="D81" s="7"/>
      <c r="E81" s="7"/>
      <c r="F81" s="7"/>
      <c r="G81" s="7"/>
      <c r="H81" s="8"/>
      <c r="I81" s="8"/>
      <c r="J81" s="7"/>
      <c r="K81" s="52"/>
      <c r="L81" s="7"/>
    </row>
    <row r="82">
      <c r="A82" s="1"/>
      <c r="B82" s="1"/>
      <c r="C82" s="7"/>
      <c r="D82" s="7"/>
      <c r="E82" s="7"/>
      <c r="F82" s="7"/>
      <c r="G82" s="7"/>
      <c r="H82" s="8"/>
      <c r="I82" s="8"/>
      <c r="J82" s="7"/>
      <c r="K82" s="52"/>
      <c r="L82" s="7"/>
    </row>
    <row r="83">
      <c r="A83" s="1"/>
      <c r="B83" s="1"/>
      <c r="C83" s="7"/>
      <c r="D83" s="7"/>
      <c r="E83" s="7"/>
      <c r="F83" s="7"/>
      <c r="G83" s="7"/>
      <c r="H83" s="8"/>
      <c r="I83" s="8"/>
      <c r="J83" s="7"/>
      <c r="K83" s="52"/>
      <c r="L83" s="7"/>
    </row>
    <row r="84">
      <c r="A84" s="1"/>
      <c r="B84" s="1"/>
      <c r="C84" s="7"/>
      <c r="D84" s="7"/>
      <c r="E84" s="7"/>
      <c r="F84" s="7"/>
      <c r="G84" s="7"/>
      <c r="H84" s="8"/>
      <c r="I84" s="8"/>
      <c r="J84" s="7"/>
      <c r="K84" s="52"/>
      <c r="L84" s="7"/>
    </row>
    <row r="85">
      <c r="A85" s="1"/>
      <c r="B85" s="1"/>
      <c r="C85" s="7"/>
      <c r="D85" s="7"/>
      <c r="E85" s="7"/>
      <c r="F85" s="7"/>
      <c r="G85" s="7"/>
      <c r="H85" s="8"/>
      <c r="I85" s="8"/>
      <c r="J85" s="7"/>
      <c r="K85" s="52"/>
      <c r="L85" s="7"/>
    </row>
    <row r="86">
      <c r="A86" s="1"/>
      <c r="B86" s="1"/>
      <c r="C86" s="7"/>
      <c r="D86" s="7"/>
      <c r="E86" s="7"/>
      <c r="F86" s="7"/>
      <c r="G86" s="7"/>
      <c r="H86" s="8"/>
      <c r="I86" s="8"/>
      <c r="J86" s="7"/>
      <c r="K86" s="52"/>
      <c r="L86" s="7"/>
    </row>
    <row r="87">
      <c r="A87" s="1"/>
      <c r="B87" s="1"/>
      <c r="C87" s="7"/>
      <c r="D87" s="7"/>
      <c r="E87" s="7"/>
      <c r="F87" s="7"/>
      <c r="G87" s="7"/>
      <c r="H87" s="8"/>
      <c r="I87" s="8"/>
      <c r="J87" s="7"/>
      <c r="K87" s="52"/>
      <c r="L87" s="7"/>
    </row>
    <row r="88">
      <c r="A88" s="1"/>
      <c r="B88" s="1"/>
      <c r="C88" s="7"/>
      <c r="D88" s="7"/>
      <c r="E88" s="7"/>
      <c r="F88" s="7"/>
      <c r="G88" s="7"/>
      <c r="H88" s="8"/>
      <c r="I88" s="8"/>
      <c r="J88" s="7"/>
      <c r="K88" s="52"/>
      <c r="L88" s="7"/>
    </row>
    <row r="89">
      <c r="A89" s="1"/>
      <c r="B89" s="1"/>
      <c r="C89" s="7"/>
      <c r="D89" s="7"/>
      <c r="E89" s="7"/>
      <c r="F89" s="7"/>
      <c r="G89" s="7"/>
      <c r="H89" s="8"/>
      <c r="I89" s="8"/>
      <c r="J89" s="7"/>
      <c r="K89" s="52"/>
      <c r="L89" s="7"/>
    </row>
    <row r="90">
      <c r="A90" s="1"/>
      <c r="B90" s="1"/>
      <c r="C90" s="7"/>
      <c r="D90" s="7"/>
      <c r="E90" s="7"/>
      <c r="F90" s="7"/>
      <c r="G90" s="7"/>
      <c r="H90" s="8"/>
      <c r="I90" s="8"/>
      <c r="J90" s="7"/>
      <c r="K90" s="52"/>
      <c r="L90" s="7"/>
    </row>
    <row r="91">
      <c r="A91" s="1"/>
      <c r="B91" s="1"/>
      <c r="C91" s="7"/>
      <c r="D91" s="7"/>
      <c r="E91" s="7"/>
      <c r="F91" s="7"/>
      <c r="G91" s="7"/>
      <c r="H91" s="8"/>
      <c r="I91" s="8"/>
      <c r="J91" s="7"/>
      <c r="K91" s="52"/>
      <c r="L91" s="7"/>
    </row>
    <row r="92">
      <c r="A92" s="1"/>
      <c r="B92" s="1"/>
      <c r="C92" s="7"/>
      <c r="D92" s="7"/>
      <c r="E92" s="7"/>
      <c r="F92" s="7"/>
      <c r="G92" s="7"/>
      <c r="H92" s="8"/>
      <c r="I92" s="8"/>
      <c r="J92" s="7"/>
      <c r="K92" s="52"/>
      <c r="L92" s="7"/>
    </row>
    <row r="93">
      <c r="A93" s="1"/>
      <c r="B93" s="1"/>
      <c r="C93" s="7"/>
      <c r="D93" s="7"/>
      <c r="E93" s="7"/>
      <c r="F93" s="7"/>
      <c r="G93" s="7"/>
      <c r="H93" s="8"/>
      <c r="I93" s="8"/>
      <c r="J93" s="7"/>
      <c r="K93" s="52"/>
      <c r="L93" s="7"/>
    </row>
    <row r="94">
      <c r="A94" s="1"/>
      <c r="B94" s="1"/>
      <c r="C94" s="7"/>
      <c r="D94" s="7"/>
      <c r="E94" s="7"/>
      <c r="F94" s="7"/>
      <c r="G94" s="7"/>
      <c r="H94" s="8"/>
      <c r="I94" s="8"/>
      <c r="J94" s="7"/>
      <c r="K94" s="52"/>
      <c r="L94" s="7"/>
    </row>
    <row r="95">
      <c r="A95" s="1"/>
      <c r="B95" s="1"/>
      <c r="C95" s="7"/>
      <c r="D95" s="7"/>
      <c r="E95" s="7"/>
      <c r="F95" s="7"/>
      <c r="G95" s="7"/>
      <c r="H95" s="8"/>
      <c r="I95" s="8"/>
      <c r="J95" s="7"/>
      <c r="K95" s="52"/>
      <c r="L95" s="7"/>
    </row>
    <row r="96">
      <c r="A96" s="1"/>
      <c r="B96" s="1"/>
      <c r="C96" s="7"/>
      <c r="D96" s="7"/>
      <c r="E96" s="7"/>
      <c r="F96" s="7"/>
      <c r="G96" s="7"/>
      <c r="H96" s="8"/>
      <c r="I96" s="8"/>
      <c r="J96" s="7"/>
      <c r="K96" s="52"/>
      <c r="L96" s="7"/>
    </row>
    <row r="97">
      <c r="A97" s="1"/>
      <c r="B97" s="1"/>
      <c r="C97" s="7"/>
      <c r="D97" s="7"/>
      <c r="E97" s="7"/>
      <c r="F97" s="7"/>
      <c r="G97" s="7"/>
      <c r="H97" s="8"/>
      <c r="I97" s="8"/>
      <c r="J97" s="7"/>
      <c r="K97" s="52"/>
      <c r="L97" s="7"/>
    </row>
    <row r="98">
      <c r="A98" s="1"/>
      <c r="B98" s="1"/>
      <c r="C98" s="7"/>
      <c r="D98" s="7"/>
      <c r="E98" s="7"/>
      <c r="F98" s="7"/>
      <c r="G98" s="7"/>
      <c r="H98" s="8"/>
      <c r="I98" s="8"/>
      <c r="J98" s="7"/>
      <c r="K98" s="52"/>
      <c r="L98" s="7"/>
    </row>
    <row r="99">
      <c r="A99" s="1"/>
      <c r="B99" s="1"/>
      <c r="C99" s="7"/>
      <c r="D99" s="7"/>
      <c r="E99" s="7"/>
      <c r="F99" s="7"/>
      <c r="G99" s="7"/>
      <c r="H99" s="8"/>
      <c r="I99" s="8"/>
      <c r="J99" s="7"/>
      <c r="K99" s="52"/>
      <c r="L99" s="7"/>
    </row>
    <row r="100">
      <c r="A100" s="1"/>
      <c r="B100" s="1"/>
      <c r="C100" s="7"/>
      <c r="D100" s="7"/>
      <c r="E100" s="7"/>
      <c r="F100" s="7"/>
      <c r="G100" s="7"/>
      <c r="H100" s="8"/>
      <c r="I100" s="8"/>
      <c r="J100" s="7"/>
      <c r="K100" s="52"/>
      <c r="L100" s="7"/>
    </row>
    <row r="101">
      <c r="A101" s="1"/>
      <c r="B101" s="1"/>
      <c r="C101" s="7"/>
      <c r="D101" s="7"/>
      <c r="E101" s="7"/>
      <c r="F101" s="7"/>
      <c r="G101" s="7"/>
      <c r="H101" s="8"/>
      <c r="I101" s="8"/>
      <c r="J101" s="7"/>
      <c r="K101" s="52"/>
      <c r="L101" s="7"/>
    </row>
    <row r="102">
      <c r="A102" s="1"/>
      <c r="B102" s="1"/>
      <c r="C102" s="7"/>
      <c r="D102" s="7"/>
      <c r="E102" s="7"/>
      <c r="F102" s="7"/>
      <c r="G102" s="7"/>
      <c r="H102" s="8"/>
      <c r="I102" s="8"/>
      <c r="J102" s="7"/>
      <c r="K102" s="52"/>
      <c r="L102" s="7"/>
    </row>
    <row r="103">
      <c r="A103" s="1"/>
      <c r="B103" s="1"/>
      <c r="C103" s="7"/>
      <c r="D103" s="7"/>
      <c r="E103" s="7"/>
      <c r="F103" s="7"/>
      <c r="G103" s="7"/>
      <c r="H103" s="8"/>
      <c r="I103" s="8"/>
      <c r="J103" s="7"/>
      <c r="K103" s="52"/>
      <c r="L103" s="7"/>
    </row>
    <row r="104">
      <c r="A104" s="1"/>
      <c r="B104" s="1"/>
      <c r="C104" s="7"/>
      <c r="D104" s="7"/>
      <c r="E104" s="7"/>
      <c r="F104" s="7"/>
      <c r="G104" s="7"/>
      <c r="H104" s="8"/>
      <c r="I104" s="8"/>
      <c r="J104" s="7"/>
      <c r="K104" s="52"/>
      <c r="L104" s="7"/>
    </row>
    <row r="105">
      <c r="A105" s="1"/>
      <c r="B105" s="1"/>
      <c r="C105" s="7"/>
      <c r="D105" s="7"/>
      <c r="E105" s="7"/>
      <c r="F105" s="7"/>
      <c r="G105" s="7"/>
      <c r="H105" s="8"/>
      <c r="I105" s="8"/>
      <c r="J105" s="7"/>
      <c r="K105" s="52"/>
      <c r="L105" s="7"/>
    </row>
    <row r="106" s="1" customFormat="1">
      <c r="C106" s="7"/>
      <c r="D106" s="7"/>
      <c r="E106" s="7"/>
      <c r="F106" s="7"/>
      <c r="G106" s="7"/>
      <c r="H106" s="8"/>
      <c r="I106" s="8"/>
      <c r="J106" s="7"/>
      <c r="K106" s="52"/>
      <c r="L106" s="7"/>
    </row>
    <row r="107" s="1" customFormat="1">
      <c r="C107" s="7"/>
      <c r="D107" s="7"/>
      <c r="E107" s="7"/>
      <c r="F107" s="7"/>
      <c r="G107" s="7"/>
      <c r="H107" s="8"/>
      <c r="I107" s="8"/>
      <c r="J107" s="7"/>
      <c r="K107" s="52"/>
      <c r="L107" s="7"/>
    </row>
    <row r="108" s="1" customFormat="1">
      <c r="C108" s="7"/>
      <c r="D108" s="7"/>
      <c r="E108" s="7"/>
      <c r="F108" s="7"/>
      <c r="G108" s="7"/>
      <c r="H108" s="8"/>
      <c r="I108" s="8"/>
      <c r="J108" s="7"/>
      <c r="K108" s="52"/>
      <c r="L108" s="7"/>
    </row>
    <row r="109" s="1" customFormat="1">
      <c r="C109" s="7"/>
      <c r="D109" s="7"/>
      <c r="E109" s="7"/>
      <c r="F109" s="7"/>
      <c r="G109" s="7"/>
      <c r="H109" s="8"/>
      <c r="I109" s="8"/>
      <c r="J109" s="7"/>
      <c r="K109" s="52"/>
      <c r="L109" s="7"/>
    </row>
    <row r="110" s="1" customFormat="1">
      <c r="C110" s="7"/>
      <c r="D110" s="7"/>
      <c r="E110" s="7"/>
      <c r="F110" s="7"/>
      <c r="G110" s="7"/>
      <c r="H110" s="8"/>
      <c r="I110" s="8"/>
      <c r="J110" s="7"/>
      <c r="K110" s="52"/>
      <c r="L110" s="7"/>
    </row>
    <row r="111" s="1" customFormat="1">
      <c r="C111" s="7"/>
      <c r="D111" s="7"/>
      <c r="E111" s="7"/>
      <c r="F111" s="7"/>
      <c r="G111" s="7"/>
      <c r="H111" s="8"/>
      <c r="I111" s="8"/>
      <c r="J111" s="7"/>
      <c r="K111" s="52"/>
      <c r="L111" s="7"/>
    </row>
    <row r="112" s="1" customFormat="1">
      <c r="C112" s="7"/>
      <c r="D112" s="7"/>
      <c r="E112" s="7"/>
      <c r="F112" s="7"/>
      <c r="G112" s="7"/>
      <c r="H112" s="8"/>
      <c r="I112" s="8"/>
      <c r="J112" s="7"/>
      <c r="K112" s="52"/>
      <c r="L112" s="7"/>
    </row>
    <row r="113" s="1" customFormat="1">
      <c r="C113" s="7"/>
      <c r="D113" s="7"/>
      <c r="E113" s="7"/>
      <c r="F113" s="7"/>
      <c r="G113" s="7"/>
      <c r="H113" s="8"/>
      <c r="I113" s="8"/>
      <c r="J113" s="7"/>
      <c r="K113" s="52"/>
      <c r="L113" s="7"/>
    </row>
  </sheetData>
  <mergeCells>
    <mergeCell ref="C1:L1"/>
    <mergeCell ref="A2:J2"/>
    <mergeCell ref="K2:L2"/>
    <mergeCell ref="M2:M52"/>
    <mergeCell ref="A3:A4"/>
    <mergeCell ref="B3:B4"/>
    <mergeCell ref="C3:J3"/>
    <mergeCell ref="K3:L4"/>
    <mergeCell ref="C4:D4"/>
    <mergeCell ref="E4:F4"/>
    <mergeCell ref="G4:H4"/>
    <mergeCell ref="I4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21</vt:i4>
      </vt:variant>
    </vt:vector>
  </HeadingPairs>
  <TitlesOfParts>
    <vt:vector size="34" baseType="lpstr">
      <vt:lpstr>T11Q</vt:lpstr>
      <vt:lpstr>T11R</vt:lpstr>
      <vt:lpstr>T11S</vt:lpstr>
      <vt:lpstr>T11T</vt:lpstr>
      <vt:lpstr>T11U</vt:lpstr>
      <vt:lpstr>T11V</vt:lpstr>
      <vt:lpstr>T11W</vt:lpstr>
      <vt:lpstr>T11X1</vt:lpstr>
      <vt:lpstr>T11X2</vt:lpstr>
      <vt:lpstr>T11X3</vt:lpstr>
      <vt:lpstr>T11X</vt:lpstr>
      <vt:lpstr>T11Y</vt:lpstr>
      <vt:lpstr>T11Z</vt:lpstr>
      <vt:lpstr>T11Q!Excel_BuiltIn_Print_Area</vt:lpstr>
      <vt:lpstr>T11R!Excel_BuiltIn_Print_Area</vt:lpstr>
      <vt:lpstr>T11S!Excel_BuiltIn_Print_Area</vt:lpstr>
      <vt:lpstr>T11T!Excel_BuiltIn_Print_Area</vt:lpstr>
      <vt:lpstr>T11U!Excel_BuiltIn_Print_Area</vt:lpstr>
      <vt:lpstr>T11V!Excel_BuiltIn_Print_Area</vt:lpstr>
      <vt:lpstr>T11W!Excel_BuiltIn_Print_Area</vt:lpstr>
      <vt:lpstr>T11X!Excel_BuiltIn_Print_Area</vt:lpstr>
      <vt:lpstr>T11Y!Excel_BuiltIn_Print_Area</vt:lpstr>
      <vt:lpstr>T11Q!Print_Area</vt:lpstr>
      <vt:lpstr>T11R!Print_Area</vt:lpstr>
      <vt:lpstr>T11S!Print_Area</vt:lpstr>
      <vt:lpstr>T11T!Print_Area</vt:lpstr>
      <vt:lpstr>T11U!Print_Area</vt:lpstr>
      <vt:lpstr>T11V!Print_Area</vt:lpstr>
      <vt:lpstr>T11W!Print_Area</vt:lpstr>
      <vt:lpstr>T11X!Print_Area</vt:lpstr>
      <vt:lpstr>T11X1!Print_Area</vt:lpstr>
      <vt:lpstr>T11X2!Print_Area</vt:lpstr>
      <vt:lpstr>T11X3!Print_Area</vt:lpstr>
      <vt:lpstr>T11Y!Print_Area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2022-03-08T10:28:20Z</dcterms:modified>
</cp:coreProperties>
</file>